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R:\Dantumadiel Projecten\Inkoop Dantumadiel\Aanbestedingen\Aanbestedingen\2024\1. EU Aanbesteding inhuur uitzendkrachten Binnendienst en Buitendienst tm schaal 7\2.2 Offerteaanvraag + digitale bijlagen\"/>
    </mc:Choice>
  </mc:AlternateContent>
  <xr:revisionPtr revIDLastSave="0" documentId="13_ncr:1_{25F3D1ED-F5FE-413B-B3E4-0716EF2383A8}" xr6:coauthVersionLast="47" xr6:coauthVersionMax="47" xr10:uidLastSave="{00000000-0000-0000-0000-000000000000}"/>
  <bookViews>
    <workbookView xWindow="28680" yWindow="-120" windowWidth="29040" windowHeight="15840" xr2:uid="{FDC3DF40-739C-4D15-A5B2-BA7C3DD7F322}"/>
  </bookViews>
  <sheets>
    <sheet name="Perceel 1 - Binnendienst" sheetId="5" r:id="rId1"/>
    <sheet name="Perceel 2 - Buitendienst" sheetId="7"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7" l="1"/>
  <c r="C38" i="7"/>
  <c r="H22" i="7"/>
  <c r="H28" i="7" s="1"/>
  <c r="C38" i="5"/>
  <c r="H22" i="5"/>
  <c r="E45" i="7" l="1"/>
  <c r="E19" i="7"/>
  <c r="E18" i="7"/>
  <c r="E17" i="7"/>
  <c r="E16" i="7"/>
  <c r="E15" i="7"/>
  <c r="E20" i="7" s="1"/>
  <c r="H28" i="5"/>
  <c r="E9" i="5"/>
  <c r="E45" i="5" s="1"/>
  <c r="H23" i="7" l="1"/>
  <c r="E22" i="7"/>
  <c r="E23" i="7" s="1"/>
  <c r="E19" i="5"/>
  <c r="E18" i="5"/>
  <c r="E17" i="5"/>
  <c r="E16" i="5"/>
  <c r="H24" i="7" l="1"/>
  <c r="C10" i="7"/>
  <c r="E25" i="7" s="1"/>
  <c r="E38" i="7"/>
  <c r="E15" i="5"/>
  <c r="E20" i="5" s="1"/>
  <c r="H23" i="5" s="1"/>
  <c r="E39" i="7" l="1"/>
  <c r="E22" i="5"/>
  <c r="E23" i="5" s="1"/>
  <c r="E40" i="7" l="1"/>
  <c r="C49" i="7" s="1"/>
  <c r="H26" i="7"/>
  <c r="H29" i="7" s="1"/>
  <c r="E38" i="5"/>
  <c r="H24" i="5"/>
  <c r="C10" i="5"/>
  <c r="E25" i="5" s="1"/>
  <c r="E39" i="5" l="1"/>
  <c r="E40" i="5" s="1"/>
  <c r="C49" i="5"/>
  <c r="H26" i="5"/>
  <c r="H29" i="5" s="1"/>
</calcChain>
</file>

<file path=xl/sharedStrings.xml><?xml version="1.0" encoding="utf-8"?>
<sst xmlns="http://schemas.openxmlformats.org/spreadsheetml/2006/main" count="130" uniqueCount="65">
  <si>
    <t>Fictief brutotarief</t>
  </si>
  <si>
    <t>Uurloon</t>
  </si>
  <si>
    <t>Reservering vakantiedagen</t>
  </si>
  <si>
    <t>Uitbetaling bovenwettelijke vakantiedagen</t>
  </si>
  <si>
    <t>Kort verzuim, geboorteverlof en buitengewoon verlof</t>
  </si>
  <si>
    <t>Algemeen erkende feestdagen</t>
  </si>
  <si>
    <t>Wachtdagcompensatie</t>
  </si>
  <si>
    <t>Pensioen</t>
  </si>
  <si>
    <t>Percentage</t>
  </si>
  <si>
    <t xml:space="preserve">Reserveringen: </t>
  </si>
  <si>
    <t>Vakantie</t>
  </si>
  <si>
    <t>Werkgeverslasten</t>
  </si>
  <si>
    <t>WW sector fonds</t>
  </si>
  <si>
    <t>WAO/WGA/IVA Kinderopvang</t>
  </si>
  <si>
    <t>Sociaal fonds</t>
  </si>
  <si>
    <t>Uurtarief+ reserveringen</t>
  </si>
  <si>
    <t>Vakantiegeld</t>
  </si>
  <si>
    <t xml:space="preserve">Nominale marge </t>
  </si>
  <si>
    <t>Fictief bedrag reservering</t>
  </si>
  <si>
    <t>Loonkosten</t>
  </si>
  <si>
    <t>Maximum percentage inhouding aanvulling Ziektewet</t>
  </si>
  <si>
    <t>Zorgverzekeringswet</t>
  </si>
  <si>
    <t>Scholingspremie</t>
  </si>
  <si>
    <t>WHK premie</t>
  </si>
  <si>
    <t>Premie over pensioengrondslag</t>
  </si>
  <si>
    <t>Pensioengrondslag (brutoloon minus franchise)</t>
  </si>
  <si>
    <t>Marge</t>
  </si>
  <si>
    <t>Totaal werkgeverslasten</t>
  </si>
  <si>
    <t>Uurtarief+ reserveringen+ vakantiegeld+ werkgeverslasten+ pensioen</t>
  </si>
  <si>
    <t>PAWW (private aanvulling WW)</t>
  </si>
  <si>
    <t>Eindejaarsuitkering</t>
  </si>
  <si>
    <t>Uurtarief+ reserveringen+vakantiegeld</t>
  </si>
  <si>
    <t>uurt</t>
  </si>
  <si>
    <t>ZW-A</t>
  </si>
  <si>
    <t>Pensioenfranchise 2024</t>
  </si>
  <si>
    <t>Salaris CAR-UWO o.b.v. 36 uur</t>
  </si>
  <si>
    <t>Deelfactor naar per uur</t>
  </si>
  <si>
    <t>Opslag per uur</t>
  </si>
  <si>
    <t>Totaalprijs flexibele arbeidskracht</t>
  </si>
  <si>
    <t>Totaal inclusief loonkostenfactor</t>
  </si>
  <si>
    <t>Loonkostenfactor</t>
  </si>
  <si>
    <t>Bruto uurloon incl. reservering + vakantiegeld</t>
  </si>
  <si>
    <t>Bruto uurloon incl. reservering</t>
  </si>
  <si>
    <t>Bruto uurloon excl. reservering</t>
  </si>
  <si>
    <t>Rekenvoorbeeld ter illustratie*:</t>
  </si>
  <si>
    <t>Vaste opslag per uur*</t>
  </si>
  <si>
    <t>*Vaste opslag per uur is gedurende de initiële looptijd vast (zie Programma van Eisen)</t>
  </si>
  <si>
    <t xml:space="preserve">Toelichting en inschrijfvereisten: </t>
  </si>
  <si>
    <t xml:space="preserve">Inschrijver dient in de gele cellen percentages in te vullen. </t>
  </si>
  <si>
    <t>Omrekenfactor inschrijving</t>
  </si>
  <si>
    <t>Bandbreedte 1.9 - 2.2</t>
  </si>
  <si>
    <t xml:space="preserve">In Kolom E wordt op basis van het fictieve bruto uurtarief de verplichte reserveringen automatisch doorgerekend. De opslag per uur is vast voor de initiële looptijd van het contract (zie Programma van Eisen)
</t>
  </si>
  <si>
    <t>Fictief bruto uurloon (schaal 5, trede 7, €2942,-*)</t>
  </si>
  <si>
    <t>*O.b.v. fulltime 36 uren p.w. CAR-UWO</t>
  </si>
  <si>
    <t>Deelfactor</t>
  </si>
  <si>
    <t>1/156</t>
  </si>
  <si>
    <t>Prijsinvulformulier Binnendienst t/m schaal 7</t>
  </si>
  <si>
    <t>Prijsinvulformulier Buitendienst t/m schaal 7</t>
  </si>
  <si>
    <t xml:space="preserve">In nominale marge is uw winstmarge opgenomen maar ook de kosten die betrekking hebben op reserveringen voor leegloop, ziekte,  scholing (exl. Scholingspremie),  werving- en selectie, SROI en transitievergoedingen </t>
  </si>
  <si>
    <t>De omrekenfactor in cel C49 is de factor die wordt meegenomen in de beoordeling van het onderdeel prijs.</t>
  </si>
  <si>
    <t>De vaste percentages in de tabel loonkosten zijn vastgesteld op basis van de percentages zoals benoemd in de ABU en NBBU CAO (mei 2023) en publicatie van de premies Sociale Zekerheid in Staatscourant</t>
  </si>
  <si>
    <t>Vaste opslag per uur</t>
  </si>
  <si>
    <t>Rekenvoorbeeld ter illustratie:</t>
  </si>
  <si>
    <t>Gedurende de uitvoering van de overeenkomst, geldt het bruto uurloon x percentage loonkosten (E40) + opslag per uur (E45). In het geval inschrijver bijv. inschrijft met een marge van 20% (WHK premie 1%). Is de berekening van het tarief gedurende de uitvoering van de overeenkomst als volgt:
 €18,86 bruto x Loonkostenfactor + € 3,77 = € 36,78. In het geval er een lager of hoger brutoloon wordt gehanteerd dan blijft de vaste opslag per uur hetzelfde</t>
  </si>
  <si>
    <t>Gedurende de uitvoering van de overeenkomst, geldt het bruto uurloon x percentage loonkosten (E40) + opslag per uur (E45). In het geval inschrijver bijv. inschrijft met een marge van 20% (WHK premie 1%). Is de berekening van het tarief gedurende de uitvoering van de overeenkomst als volgt:
 €18,86 bruto x Loonkostenfactor + € 3,77 = € 36,62. In het geval er een lager of hoger brutoloon wordt gehanteerd dan blijft de vaste opslag per uur hetzelfde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</si>
</sst>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164" formatCode="0.000%"/>
    <numFmt numFmtId="165" formatCode="0.0%"/>
    <numFmt numFmtId="166" formatCode="0.000"/>
    <numFmt numFmtId="169" formatCode="_ &quot;€&quot;\ * #,##0.000_ ;_ &quot;€&quot;\ * \-#,##0.000_ ;_ &quot;€&quot;\ * &quot;-&quot;??_ ;_ @_ "/>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9"/>
      <color rgb="FF000000"/>
      <name val="Segoe UI"/>
      <family val="2"/>
    </font>
    <font>
      <b/>
      <sz val="14"/>
      <color theme="0"/>
      <name val="Calibri"/>
      <family val="2"/>
      <scheme val="minor"/>
    </font>
    <font>
      <sz val="11"/>
      <name val="Calibri"/>
      <family val="2"/>
      <scheme val="minor"/>
    </font>
    <font>
      <b/>
      <sz val="9"/>
      <color rgb="FF000000"/>
      <name val="Segoe UI"/>
      <family val="2"/>
    </font>
    <font>
      <b/>
      <sz val="14"/>
      <color theme="1"/>
      <name val="Calibri"/>
      <family val="2"/>
      <scheme val="minor"/>
    </font>
    <font>
      <b/>
      <sz val="14"/>
      <color rgb="FF000000"/>
      <name val="Calibri"/>
      <family val="2"/>
      <scheme val="minor"/>
    </font>
    <font>
      <b/>
      <sz val="14"/>
      <name val="Calibri"/>
      <family val="2"/>
      <scheme val="minor"/>
    </font>
    <font>
      <b/>
      <sz val="20"/>
      <color theme="1"/>
      <name val="Calibri"/>
      <family val="2"/>
      <scheme val="minor"/>
    </font>
    <font>
      <sz val="9"/>
      <name val="Arial"/>
      <family val="2"/>
    </font>
  </fonts>
  <fills count="7">
    <fill>
      <patternFill patternType="none"/>
    </fill>
    <fill>
      <patternFill patternType="gray125"/>
    </fill>
    <fill>
      <patternFill patternType="solid">
        <fgColor rgb="FFFFFF00"/>
        <bgColor indexed="64"/>
      </patternFill>
    </fill>
    <fill>
      <patternFill patternType="solid">
        <fgColor rgb="FF002060"/>
        <bgColor indexed="64"/>
      </patternFill>
    </fill>
    <fill>
      <patternFill patternType="solid">
        <fgColor theme="2" tint="-0.749992370372631"/>
        <bgColor indexed="64"/>
      </patternFill>
    </fill>
    <fill>
      <patternFill patternType="solid">
        <fgColor rgb="FF00B050"/>
        <bgColor indexed="64"/>
      </patternFill>
    </fill>
    <fill>
      <patternFill patternType="solid">
        <fgColor rgb="FF00B0F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double">
        <color indexed="64"/>
      </top>
      <bottom style="thin">
        <color indexed="64"/>
      </bottom>
      <diagonal/>
    </border>
    <border>
      <left/>
      <right style="medium">
        <color indexed="64"/>
      </right>
      <top/>
      <bottom/>
      <diagonal/>
    </border>
    <border>
      <left style="medium">
        <color indexed="64"/>
      </left>
      <right/>
      <top/>
      <bottom/>
      <diagonal/>
    </border>
    <border>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thin">
        <color indexed="64"/>
      </top>
      <bottom style="double">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109">
    <xf numFmtId="0" fontId="0" fillId="0" borderId="0" xfId="0"/>
    <xf numFmtId="44" fontId="0" fillId="0" borderId="0" xfId="0" applyNumberFormat="1"/>
    <xf numFmtId="10" fontId="0" fillId="0" borderId="0" xfId="2" applyNumberFormat="1" applyFont="1"/>
    <xf numFmtId="10" fontId="4" fillId="2" borderId="1" xfId="2" applyNumberFormat="1" applyFont="1" applyFill="1" applyBorder="1" applyAlignment="1" applyProtection="1">
      <alignment horizontal="center" vertical="center"/>
      <protection locked="0"/>
    </xf>
    <xf numFmtId="165" fontId="6" fillId="2" borderId="16" xfId="2" applyNumberFormat="1" applyFont="1" applyFill="1" applyBorder="1" applyAlignment="1" applyProtection="1">
      <alignment horizontal="center" vertical="center"/>
      <protection locked="0"/>
    </xf>
    <xf numFmtId="44" fontId="1" fillId="0" borderId="0" xfId="1" applyFont="1" applyFill="1" applyBorder="1" applyAlignment="1" applyProtection="1">
      <alignment vertical="center"/>
    </xf>
    <xf numFmtId="0" fontId="0" fillId="0" borderId="0" xfId="0"/>
    <xf numFmtId="44" fontId="1" fillId="6" borderId="18" xfId="1" applyFont="1" applyFill="1" applyBorder="1" applyAlignment="1" applyProtection="1">
      <alignment vertical="center"/>
    </xf>
    <xf numFmtId="0" fontId="0" fillId="0" borderId="0" xfId="0" applyProtection="1"/>
    <xf numFmtId="0" fontId="11" fillId="0" borderId="0" xfId="0" applyFont="1" applyProtection="1"/>
    <xf numFmtId="0" fontId="5" fillId="4" borderId="10" xfId="0" applyFont="1" applyFill="1" applyBorder="1" applyAlignment="1" applyProtection="1">
      <alignment horizontal="center"/>
    </xf>
    <xf numFmtId="0" fontId="5" fillId="4" borderId="11" xfId="0" applyFont="1" applyFill="1" applyBorder="1" applyAlignment="1" applyProtection="1">
      <alignment horizontal="center"/>
    </xf>
    <xf numFmtId="0" fontId="5" fillId="4" borderId="12" xfId="0" applyFont="1" applyFill="1" applyBorder="1" applyAlignment="1" applyProtection="1">
      <alignment horizontal="center"/>
    </xf>
    <xf numFmtId="0" fontId="2" fillId="3" borderId="13" xfId="0" applyFont="1" applyFill="1" applyBorder="1" applyProtection="1"/>
    <xf numFmtId="0" fontId="2" fillId="3" borderId="1" xfId="0" applyFont="1" applyFill="1" applyBorder="1" applyAlignment="1" applyProtection="1">
      <alignment horizontal="center" vertical="center" wrapText="1"/>
    </xf>
    <xf numFmtId="0" fontId="2" fillId="3" borderId="14" xfId="0" applyFont="1" applyFill="1" applyBorder="1" applyAlignment="1" applyProtection="1">
      <alignment horizontal="center" vertical="center" wrapText="1"/>
    </xf>
    <xf numFmtId="0" fontId="0" fillId="0" borderId="33" xfId="0" applyBorder="1" applyProtection="1"/>
    <xf numFmtId="9" fontId="0" fillId="0" borderId="4" xfId="2" applyFont="1" applyBorder="1" applyAlignment="1" applyProtection="1">
      <alignment horizontal="center" vertical="center"/>
    </xf>
    <xf numFmtId="0" fontId="0" fillId="0" borderId="5" xfId="2" applyNumberFormat="1" applyFont="1" applyFill="1" applyBorder="1" applyAlignment="1" applyProtection="1">
      <alignment horizontal="center" vertical="center"/>
    </xf>
    <xf numFmtId="44" fontId="0" fillId="0" borderId="24" xfId="1" applyFont="1" applyFill="1" applyBorder="1" applyAlignment="1" applyProtection="1">
      <alignment horizontal="center" vertical="center"/>
    </xf>
    <xf numFmtId="0" fontId="0" fillId="0" borderId="22" xfId="0" applyBorder="1" applyProtection="1"/>
    <xf numFmtId="44" fontId="0" fillId="0" borderId="1" xfId="2" applyNumberFormat="1" applyFont="1" applyBorder="1" applyAlignment="1" applyProtection="1">
      <alignment horizontal="center" vertical="center"/>
    </xf>
    <xf numFmtId="9" fontId="0" fillId="0" borderId="8" xfId="2" applyFont="1" applyFill="1" applyBorder="1" applyAlignment="1" applyProtection="1">
      <alignment horizontal="center" vertical="center"/>
    </xf>
    <xf numFmtId="44" fontId="0" fillId="0" borderId="23" xfId="1" applyFont="1" applyFill="1" applyBorder="1" applyAlignment="1" applyProtection="1">
      <alignment horizontal="center" vertical="center"/>
    </xf>
    <xf numFmtId="0" fontId="0" fillId="0" borderId="38" xfId="0" applyBorder="1" applyProtection="1"/>
    <xf numFmtId="44" fontId="0" fillId="0" borderId="39" xfId="1" applyFont="1" applyBorder="1" applyProtection="1"/>
    <xf numFmtId="0" fontId="0" fillId="0" borderId="28" xfId="0" applyBorder="1" applyProtection="1"/>
    <xf numFmtId="0" fontId="0" fillId="0" borderId="27" xfId="0" applyBorder="1" applyProtection="1"/>
    <xf numFmtId="44" fontId="0" fillId="0" borderId="0" xfId="0" applyNumberFormat="1" applyProtection="1"/>
    <xf numFmtId="0" fontId="3" fillId="0" borderId="27" xfId="0" applyFont="1" applyBorder="1" applyAlignment="1" applyProtection="1">
      <alignment horizontal="right"/>
    </xf>
    <xf numFmtId="0" fontId="5" fillId="4" borderId="19" xfId="0" applyFont="1" applyFill="1" applyBorder="1" applyAlignment="1" applyProtection="1">
      <alignment horizontal="center"/>
    </xf>
    <xf numFmtId="0" fontId="5" fillId="4" borderId="20" xfId="0" applyFont="1" applyFill="1" applyBorder="1" applyAlignment="1" applyProtection="1">
      <alignment horizontal="center"/>
    </xf>
    <xf numFmtId="0" fontId="5" fillId="4" borderId="21" xfId="0" applyFont="1" applyFill="1" applyBorder="1" applyAlignment="1" applyProtection="1">
      <alignment horizontal="center"/>
    </xf>
    <xf numFmtId="0" fontId="2" fillId="3" borderId="22" xfId="0" applyFont="1" applyFill="1" applyBorder="1" applyProtection="1"/>
    <xf numFmtId="0" fontId="2" fillId="3" borderId="8" xfId="0" applyFont="1" applyFill="1" applyBorder="1" applyProtection="1"/>
    <xf numFmtId="0" fontId="10" fillId="0" borderId="2" xfId="0" applyFont="1" applyBorder="1" applyAlignment="1" applyProtection="1">
      <alignment horizontal="center" vertical="center"/>
    </xf>
    <xf numFmtId="0" fontId="2" fillId="3" borderId="23" xfId="0" applyFont="1" applyFill="1" applyBorder="1" applyAlignment="1" applyProtection="1">
      <alignment horizontal="center" wrapText="1"/>
    </xf>
    <xf numFmtId="0" fontId="4" fillId="0" borderId="13" xfId="0" applyFont="1" applyBorder="1" applyAlignment="1" applyProtection="1">
      <alignment vertical="center"/>
    </xf>
    <xf numFmtId="10" fontId="4" fillId="0" borderId="3" xfId="2" applyNumberFormat="1" applyFont="1" applyFill="1" applyBorder="1" applyAlignment="1" applyProtection="1">
      <alignment horizontal="center" vertical="center"/>
    </xf>
    <xf numFmtId="10" fontId="4" fillId="0" borderId="5" xfId="2" applyNumberFormat="1" applyFont="1" applyFill="1" applyBorder="1" applyAlignment="1" applyProtection="1">
      <alignment horizontal="center" vertical="center"/>
    </xf>
    <xf numFmtId="44" fontId="0" fillId="0" borderId="14" xfId="1" applyFont="1" applyFill="1" applyBorder="1" applyProtection="1"/>
    <xf numFmtId="10" fontId="4" fillId="0" borderId="1" xfId="2" applyNumberFormat="1" applyFont="1" applyFill="1" applyBorder="1" applyAlignment="1" applyProtection="1">
      <alignment horizontal="center" vertical="center"/>
    </xf>
    <xf numFmtId="44" fontId="0" fillId="0" borderId="24" xfId="1" applyFont="1" applyFill="1" applyBorder="1" applyProtection="1"/>
    <xf numFmtId="44" fontId="0" fillId="0" borderId="31" xfId="1" applyFont="1" applyFill="1" applyBorder="1" applyProtection="1"/>
    <xf numFmtId="0" fontId="2" fillId="3" borderId="19" xfId="0" applyFont="1" applyFill="1" applyBorder="1" applyAlignment="1" applyProtection="1">
      <alignment horizontal="left"/>
    </xf>
    <xf numFmtId="0" fontId="2" fillId="3" borderId="21" xfId="0" applyFont="1" applyFill="1" applyBorder="1" applyAlignment="1" applyProtection="1">
      <alignment horizontal="left"/>
    </xf>
    <xf numFmtId="0" fontId="4" fillId="0" borderId="25" xfId="0" applyFont="1" applyBorder="1" applyAlignment="1" applyProtection="1">
      <alignment vertical="center"/>
    </xf>
    <xf numFmtId="0" fontId="0" fillId="0" borderId="9" xfId="0" applyBorder="1" applyProtection="1"/>
    <xf numFmtId="10" fontId="7" fillId="0" borderId="1" xfId="2" applyNumberFormat="1" applyFont="1" applyFill="1" applyBorder="1" applyAlignment="1" applyProtection="1">
      <alignment horizontal="center" vertical="center" wrapText="1"/>
    </xf>
    <xf numFmtId="44" fontId="0" fillId="0" borderId="26" xfId="1" applyFont="1" applyFill="1" applyBorder="1" applyProtection="1"/>
    <xf numFmtId="0" fontId="0" fillId="0" borderId="34" xfId="0" applyBorder="1" applyProtection="1"/>
    <xf numFmtId="44" fontId="0" fillId="0" borderId="35" xfId="1" applyFont="1" applyFill="1" applyBorder="1" applyProtection="1"/>
    <xf numFmtId="10" fontId="7" fillId="0" borderId="2" xfId="2" applyNumberFormat="1" applyFont="1" applyFill="1" applyBorder="1" applyAlignment="1" applyProtection="1">
      <alignment horizontal="center" vertical="center" wrapText="1"/>
    </xf>
    <xf numFmtId="44" fontId="0" fillId="0" borderId="27" xfId="1" applyFont="1" applyFill="1" applyBorder="1" applyProtection="1"/>
    <xf numFmtId="0" fontId="0" fillId="0" borderId="15" xfId="0" applyBorder="1" applyProtection="1"/>
    <xf numFmtId="0" fontId="0" fillId="0" borderId="18" xfId="0" applyBorder="1" applyProtection="1"/>
    <xf numFmtId="10" fontId="6" fillId="0" borderId="8" xfId="2" applyNumberFormat="1" applyFont="1" applyFill="1" applyBorder="1" applyAlignment="1" applyProtection="1">
      <alignment horizontal="center" vertical="center"/>
    </xf>
    <xf numFmtId="44" fontId="0" fillId="0" borderId="23" xfId="1" applyFont="1" applyFill="1" applyBorder="1" applyAlignment="1" applyProtection="1">
      <alignment vertical="center"/>
    </xf>
    <xf numFmtId="44" fontId="0" fillId="0" borderId="35" xfId="1" applyFont="1" applyBorder="1" applyProtection="1"/>
    <xf numFmtId="10" fontId="4" fillId="0" borderId="2" xfId="2" applyNumberFormat="1" applyFont="1" applyFill="1" applyBorder="1" applyAlignment="1" applyProtection="1">
      <alignment horizontal="center" vertical="center"/>
    </xf>
    <xf numFmtId="0" fontId="0" fillId="0" borderId="13" xfId="0" applyBorder="1" applyProtection="1"/>
    <xf numFmtId="44" fontId="0" fillId="0" borderId="14" xfId="1" applyFont="1" applyBorder="1" applyProtection="1"/>
    <xf numFmtId="0" fontId="2" fillId="0" borderId="0" xfId="0" applyFont="1" applyProtection="1"/>
    <xf numFmtId="0" fontId="2" fillId="3" borderId="14" xfId="0" applyFont="1" applyFill="1" applyBorder="1" applyProtection="1"/>
    <xf numFmtId="44" fontId="0" fillId="0" borderId="18" xfId="1" applyFont="1" applyBorder="1" applyProtection="1"/>
    <xf numFmtId="10" fontId="4" fillId="0" borderId="7" xfId="2" applyNumberFormat="1" applyFont="1" applyFill="1" applyBorder="1" applyAlignment="1" applyProtection="1">
      <alignment horizontal="center" vertical="center"/>
    </xf>
    <xf numFmtId="44" fontId="4" fillId="0" borderId="14" xfId="1" applyFont="1" applyFill="1" applyBorder="1" applyAlignment="1" applyProtection="1">
      <alignment horizontal="center" vertical="center"/>
    </xf>
    <xf numFmtId="166" fontId="0" fillId="0" borderId="35" xfId="2" applyNumberFormat="1" applyFont="1" applyBorder="1" applyProtection="1"/>
    <xf numFmtId="10" fontId="7" fillId="0" borderId="7" xfId="2" applyNumberFormat="1" applyFont="1" applyFill="1" applyBorder="1" applyAlignment="1" applyProtection="1">
      <alignment horizontal="center" vertical="center" wrapText="1"/>
    </xf>
    <xf numFmtId="44" fontId="0" fillId="0" borderId="32" xfId="0" applyNumberFormat="1" applyBorder="1" applyProtection="1"/>
    <xf numFmtId="0" fontId="2" fillId="0" borderId="7" xfId="0" applyFont="1" applyBorder="1" applyProtection="1"/>
    <xf numFmtId="165" fontId="0" fillId="0" borderId="35" xfId="2" applyNumberFormat="1" applyFont="1" applyBorder="1" applyProtection="1"/>
    <xf numFmtId="44" fontId="0" fillId="0" borderId="15" xfId="0" applyNumberFormat="1" applyBorder="1" applyAlignment="1" applyProtection="1">
      <alignment horizontal="left"/>
    </xf>
    <xf numFmtId="44" fontId="0" fillId="0" borderId="36" xfId="0" applyNumberFormat="1" applyBorder="1" applyProtection="1"/>
    <xf numFmtId="169" fontId="0" fillId="0" borderId="37" xfId="1" applyNumberFormat="1" applyFont="1" applyBorder="1" applyProtection="1"/>
    <xf numFmtId="0" fontId="0" fillId="0" borderId="0" xfId="0" applyFill="1" applyBorder="1" applyProtection="1"/>
    <xf numFmtId="0" fontId="0" fillId="0" borderId="0" xfId="0" applyBorder="1" applyProtection="1"/>
    <xf numFmtId="164" fontId="4" fillId="0" borderId="1" xfId="2" applyNumberFormat="1" applyFont="1" applyFill="1" applyBorder="1" applyAlignment="1" applyProtection="1">
      <alignment horizontal="center" vertical="center"/>
    </xf>
    <xf numFmtId="0" fontId="7" fillId="0" borderId="13" xfId="0" applyFont="1" applyBorder="1" applyAlignment="1" applyProtection="1">
      <alignment vertical="center"/>
    </xf>
    <xf numFmtId="0" fontId="4" fillId="0" borderId="28" xfId="0" applyFont="1" applyBorder="1" applyAlignment="1" applyProtection="1">
      <alignment vertical="center"/>
    </xf>
    <xf numFmtId="10" fontId="4" fillId="0" borderId="0" xfId="2" applyNumberFormat="1" applyFont="1" applyFill="1" applyBorder="1" applyAlignment="1" applyProtection="1">
      <alignment horizontal="center" vertical="center"/>
    </xf>
    <xf numFmtId="44" fontId="0" fillId="0" borderId="14" xfId="0" applyNumberFormat="1" applyBorder="1" applyProtection="1"/>
    <xf numFmtId="2" fontId="0" fillId="0" borderId="0" xfId="0" applyNumberFormat="1" applyProtection="1"/>
    <xf numFmtId="0" fontId="7" fillId="0" borderId="15" xfId="0" applyFont="1" applyBorder="1" applyAlignment="1" applyProtection="1">
      <alignment horizontal="right" vertical="center"/>
    </xf>
    <xf numFmtId="2" fontId="9" fillId="0" borderId="16" xfId="2" applyNumberFormat="1" applyFont="1" applyFill="1" applyBorder="1" applyAlignment="1" applyProtection="1">
      <alignment horizontal="center" vertical="center"/>
    </xf>
    <xf numFmtId="10" fontId="9" fillId="0" borderId="30" xfId="2" applyNumberFormat="1" applyFont="1" applyFill="1" applyBorder="1" applyAlignment="1" applyProtection="1">
      <alignment horizontal="center" vertical="center"/>
    </xf>
    <xf numFmtId="166" fontId="0" fillId="0" borderId="29" xfId="0" applyNumberFormat="1" applyBorder="1" applyProtection="1"/>
    <xf numFmtId="0" fontId="7" fillId="0" borderId="0" xfId="0" applyFont="1" applyAlignment="1" applyProtection="1">
      <alignment horizontal="right" vertical="center"/>
    </xf>
    <xf numFmtId="164" fontId="9" fillId="0" borderId="0" xfId="2" applyNumberFormat="1" applyFont="1" applyFill="1" applyBorder="1" applyAlignment="1" applyProtection="1">
      <alignment horizontal="center" vertical="center"/>
    </xf>
    <xf numFmtId="10" fontId="9" fillId="0" borderId="0" xfId="2" applyNumberFormat="1" applyFont="1" applyFill="1" applyBorder="1" applyAlignment="1" applyProtection="1">
      <alignment horizontal="center" vertical="center"/>
    </xf>
    <xf numFmtId="0" fontId="2" fillId="3" borderId="4" xfId="0" applyFont="1" applyFill="1" applyBorder="1" applyProtection="1"/>
    <xf numFmtId="0" fontId="2" fillId="0" borderId="6" xfId="0" applyFont="1" applyBorder="1" applyProtection="1"/>
    <xf numFmtId="0" fontId="2" fillId="3" borderId="14" xfId="0" applyFont="1" applyFill="1" applyBorder="1" applyAlignment="1" applyProtection="1">
      <alignment horizontal="center" wrapText="1"/>
    </xf>
    <xf numFmtId="0" fontId="4" fillId="0" borderId="15" xfId="0" applyFont="1" applyBorder="1" applyAlignment="1" applyProtection="1">
      <alignment vertical="center"/>
    </xf>
    <xf numFmtId="9" fontId="6" fillId="0" borderId="17" xfId="2" applyFont="1" applyFill="1" applyBorder="1" applyAlignment="1" applyProtection="1">
      <alignment horizontal="center" vertical="center"/>
    </xf>
    <xf numFmtId="0" fontId="4" fillId="0" borderId="0" xfId="0" applyFont="1" applyBorder="1" applyAlignment="1" applyProtection="1">
      <alignment vertical="center"/>
    </xf>
    <xf numFmtId="165" fontId="6" fillId="0" borderId="0" xfId="2" applyNumberFormat="1" applyFont="1" applyFill="1" applyBorder="1" applyAlignment="1" applyProtection="1">
      <alignment horizontal="center" vertical="center"/>
    </xf>
    <xf numFmtId="9" fontId="6" fillId="0" borderId="0" xfId="2" applyFont="1" applyFill="1" applyBorder="1" applyAlignment="1" applyProtection="1">
      <alignment horizontal="center" vertical="center"/>
    </xf>
    <xf numFmtId="9" fontId="0" fillId="0" borderId="0" xfId="0" applyNumberFormat="1" applyProtection="1"/>
    <xf numFmtId="44" fontId="2" fillId="0" borderId="0" xfId="0" applyNumberFormat="1" applyFont="1" applyBorder="1" applyAlignment="1" applyProtection="1">
      <alignment horizontal="right"/>
    </xf>
    <xf numFmtId="2" fontId="8" fillId="5" borderId="16" xfId="0" applyNumberFormat="1" applyFont="1" applyFill="1" applyBorder="1" applyAlignment="1" applyProtection="1">
      <alignment horizontal="center"/>
    </xf>
    <xf numFmtId="10" fontId="8" fillId="0" borderId="40" xfId="0" applyNumberFormat="1" applyFont="1" applyBorder="1" applyAlignment="1" applyProtection="1">
      <alignment horizontal="center"/>
    </xf>
    <xf numFmtId="10" fontId="8" fillId="0" borderId="41" xfId="0" applyNumberFormat="1" applyFont="1" applyBorder="1" applyAlignment="1" applyProtection="1">
      <alignment horizontal="center"/>
    </xf>
    <xf numFmtId="0" fontId="12" fillId="0" borderId="13" xfId="0" applyFont="1" applyBorder="1" applyAlignment="1" applyProtection="1">
      <alignment horizontal="left" vertical="top" wrapText="1"/>
    </xf>
    <xf numFmtId="0" fontId="12" fillId="0" borderId="1" xfId="0" applyFont="1" applyBorder="1" applyAlignment="1" applyProtection="1">
      <alignment horizontal="left" vertical="top" wrapText="1"/>
    </xf>
    <xf numFmtId="0" fontId="12" fillId="0" borderId="14" xfId="0" applyFont="1" applyBorder="1" applyAlignment="1" applyProtection="1">
      <alignment horizontal="left" vertical="top" wrapText="1"/>
    </xf>
    <xf numFmtId="0" fontId="12" fillId="0" borderId="15" xfId="0" applyFont="1" applyBorder="1" applyAlignment="1" applyProtection="1">
      <alignment horizontal="left" vertical="top" wrapText="1"/>
    </xf>
    <xf numFmtId="0" fontId="12" fillId="0" borderId="16" xfId="0" applyFont="1" applyBorder="1" applyAlignment="1" applyProtection="1">
      <alignment horizontal="left" vertical="top" wrapText="1"/>
    </xf>
    <xf numFmtId="0" fontId="12" fillId="0" borderId="18" xfId="0" applyFont="1" applyBorder="1" applyAlignment="1" applyProtection="1">
      <alignment horizontal="left" vertical="top" wrapText="1"/>
    </xf>
  </cellXfs>
  <cellStyles count="4">
    <cellStyle name="Procent" xfId="2" builtinId="5"/>
    <cellStyle name="Standaard" xfId="0" builtinId="0"/>
    <cellStyle name="Valuta" xfId="1" builtinId="4"/>
    <cellStyle name="Valuta 2" xfId="3" xr:uid="{11D3C60F-D264-4021-9E0E-EFF147C60FE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1232647</xdr:colOff>
      <xdr:row>1</xdr:row>
      <xdr:rowOff>49521</xdr:rowOff>
    </xdr:from>
    <xdr:to>
      <xdr:col>4</xdr:col>
      <xdr:colOff>1120588</xdr:colOff>
      <xdr:row>5</xdr:row>
      <xdr:rowOff>133483</xdr:rowOff>
    </xdr:to>
    <xdr:pic>
      <xdr:nvPicPr>
        <xdr:cNvPr id="2" name="Afbeelding 1">
          <a:extLst>
            <a:ext uri="{FF2B5EF4-FFF2-40B4-BE49-F238E27FC236}">
              <a16:creationId xmlns:a16="http://schemas.microsoft.com/office/drawing/2014/main" id="{0F51E56C-2CC5-868B-AF69-5EA608E8E48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9706" y="240021"/>
          <a:ext cx="2173941" cy="99163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1232647</xdr:colOff>
      <xdr:row>1</xdr:row>
      <xdr:rowOff>49521</xdr:rowOff>
    </xdr:from>
    <xdr:to>
      <xdr:col>4</xdr:col>
      <xdr:colOff>1120588</xdr:colOff>
      <xdr:row>5</xdr:row>
      <xdr:rowOff>133483</xdr:rowOff>
    </xdr:to>
    <xdr:pic>
      <xdr:nvPicPr>
        <xdr:cNvPr id="2" name="Afbeelding 1">
          <a:extLst>
            <a:ext uri="{FF2B5EF4-FFF2-40B4-BE49-F238E27FC236}">
              <a16:creationId xmlns:a16="http://schemas.microsoft.com/office/drawing/2014/main" id="{2EBABDE9-F1C2-45D2-9C07-918BD5A6E8E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71472" y="240021"/>
          <a:ext cx="2173941" cy="988837"/>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19A21-639D-495A-ACB3-4013672E68EA}">
  <dimension ref="A2:K74"/>
  <sheetViews>
    <sheetView showGridLines="0" tabSelected="1" zoomScale="90" zoomScaleNormal="90" workbookViewId="0">
      <selection activeCell="C37" sqref="C37"/>
    </sheetView>
  </sheetViews>
  <sheetFormatPr defaultRowHeight="15" x14ac:dyDescent="0.25"/>
  <cols>
    <col min="2" max="2" width="59.5703125" customWidth="1"/>
    <col min="3" max="3" width="18.85546875" customWidth="1"/>
    <col min="4" max="4" width="34.28515625" customWidth="1"/>
    <col min="5" max="5" width="18.28515625" customWidth="1"/>
    <col min="7" max="7" width="66.28515625" bestFit="1" customWidth="1"/>
    <col min="8" max="8" width="11.28515625" bestFit="1" customWidth="1"/>
  </cols>
  <sheetData>
    <row r="2" spans="1:11" x14ac:dyDescent="0.25">
      <c r="A2" s="8"/>
      <c r="B2" s="8"/>
      <c r="C2" s="8"/>
      <c r="D2" s="8"/>
      <c r="E2" s="8"/>
      <c r="F2" s="8"/>
      <c r="G2" s="8"/>
      <c r="H2" s="8"/>
      <c r="I2" s="8"/>
      <c r="J2" s="8"/>
    </row>
    <row r="3" spans="1:11" x14ac:dyDescent="0.25">
      <c r="A3" s="8"/>
      <c r="B3" s="8"/>
      <c r="C3" s="8"/>
      <c r="D3" s="8"/>
      <c r="E3" s="8"/>
      <c r="F3" s="8"/>
      <c r="G3" s="8"/>
      <c r="H3" s="8"/>
      <c r="I3" s="8"/>
      <c r="J3" s="8"/>
    </row>
    <row r="4" spans="1:11" x14ac:dyDescent="0.25">
      <c r="A4" s="8"/>
      <c r="B4" s="8"/>
      <c r="C4" s="8"/>
      <c r="D4" s="8"/>
      <c r="E4" s="8"/>
      <c r="F4" s="8"/>
      <c r="G4" s="8"/>
      <c r="H4" s="8"/>
      <c r="I4" s="8"/>
      <c r="J4" s="8"/>
    </row>
    <row r="5" spans="1:11" ht="26.25" x14ac:dyDescent="0.4">
      <c r="A5" s="8"/>
      <c r="B5" s="9" t="s">
        <v>56</v>
      </c>
      <c r="C5" s="8"/>
      <c r="D5" s="8"/>
      <c r="E5" s="8"/>
      <c r="F5" s="8"/>
      <c r="G5" s="8"/>
      <c r="H5" s="8"/>
      <c r="I5" s="8"/>
      <c r="J5" s="8"/>
    </row>
    <row r="6" spans="1:11" ht="15.75" thickBot="1" x14ac:dyDescent="0.3">
      <c r="A6" s="8"/>
      <c r="B6" s="8"/>
      <c r="C6" s="8"/>
      <c r="D6" s="8"/>
      <c r="E6" s="8"/>
      <c r="F6" s="8"/>
      <c r="G6" s="8"/>
      <c r="H6" s="8"/>
      <c r="I6" s="8"/>
      <c r="J6" s="8"/>
    </row>
    <row r="7" spans="1:11" ht="18.75" x14ac:dyDescent="0.3">
      <c r="A7" s="8"/>
      <c r="B7" s="10" t="s">
        <v>1</v>
      </c>
      <c r="C7" s="11"/>
      <c r="D7" s="11"/>
      <c r="E7" s="12"/>
      <c r="F7" s="8"/>
      <c r="G7" s="8"/>
      <c r="H7" s="8"/>
      <c r="I7" s="8"/>
      <c r="J7" s="8"/>
    </row>
    <row r="8" spans="1:11" x14ac:dyDescent="0.25">
      <c r="A8" s="8"/>
      <c r="B8" s="13"/>
      <c r="C8" s="14" t="s">
        <v>8</v>
      </c>
      <c r="D8" s="14" t="s">
        <v>54</v>
      </c>
      <c r="E8" s="15" t="s">
        <v>0</v>
      </c>
      <c r="F8" s="8"/>
      <c r="G8" s="8"/>
      <c r="H8" s="8"/>
      <c r="I8" s="8"/>
      <c r="J8" s="8"/>
    </row>
    <row r="9" spans="1:11" ht="15.75" thickBot="1" x14ac:dyDescent="0.3">
      <c r="A9" s="8"/>
      <c r="B9" s="16" t="s">
        <v>52</v>
      </c>
      <c r="C9" s="17">
        <v>1</v>
      </c>
      <c r="D9" s="18" t="s">
        <v>55</v>
      </c>
      <c r="E9" s="19">
        <f>H22</f>
        <v>18.858974358974358</v>
      </c>
      <c r="F9" s="8"/>
      <c r="G9" s="8"/>
      <c r="H9" s="8"/>
      <c r="I9" s="8"/>
      <c r="J9" s="8"/>
    </row>
    <row r="10" spans="1:11" ht="15.75" thickBot="1" x14ac:dyDescent="0.3">
      <c r="A10" s="8"/>
      <c r="B10" s="20" t="s">
        <v>25</v>
      </c>
      <c r="C10" s="21">
        <f>SUM(E23-8.45)</f>
        <v>16.207279556666666</v>
      </c>
      <c r="D10" s="22"/>
      <c r="E10" s="23"/>
      <c r="F10" s="8"/>
      <c r="G10" s="24" t="s">
        <v>34</v>
      </c>
      <c r="H10" s="25">
        <v>8.4499999999999993</v>
      </c>
      <c r="I10" s="8"/>
      <c r="J10" s="8"/>
    </row>
    <row r="11" spans="1:11" x14ac:dyDescent="0.25">
      <c r="A11" s="8"/>
      <c r="B11" s="26" t="s">
        <v>53</v>
      </c>
      <c r="C11" s="8"/>
      <c r="D11" s="8"/>
      <c r="E11" s="27"/>
      <c r="F11" s="8"/>
      <c r="G11" s="8"/>
      <c r="H11" s="8"/>
      <c r="I11" s="8"/>
      <c r="J11" s="28"/>
      <c r="K11" s="1"/>
    </row>
    <row r="12" spans="1:11" ht="15.75" thickBot="1" x14ac:dyDescent="0.3">
      <c r="A12" s="8"/>
      <c r="B12" s="26"/>
      <c r="C12" s="8"/>
      <c r="D12" s="8"/>
      <c r="E12" s="29"/>
      <c r="F12" s="8"/>
      <c r="G12" s="8"/>
      <c r="H12" s="8"/>
      <c r="I12" s="8"/>
      <c r="J12" s="8"/>
    </row>
    <row r="13" spans="1:11" ht="18.75" x14ac:dyDescent="0.3">
      <c r="A13" s="8"/>
      <c r="B13" s="30" t="s">
        <v>19</v>
      </c>
      <c r="C13" s="31"/>
      <c r="D13" s="31"/>
      <c r="E13" s="32"/>
      <c r="F13" s="8"/>
      <c r="G13" s="8"/>
      <c r="H13" s="8"/>
      <c r="I13" s="8"/>
      <c r="J13" s="8"/>
    </row>
    <row r="14" spans="1:11" ht="30" x14ac:dyDescent="0.25">
      <c r="A14" s="8"/>
      <c r="B14" s="33" t="s">
        <v>9</v>
      </c>
      <c r="C14" s="34"/>
      <c r="D14" s="35"/>
      <c r="E14" s="36" t="s">
        <v>18</v>
      </c>
      <c r="F14" s="8"/>
      <c r="G14" s="8"/>
      <c r="H14" s="8"/>
      <c r="I14" s="8"/>
      <c r="J14" s="8"/>
      <c r="K14" s="2"/>
    </row>
    <row r="15" spans="1:11" x14ac:dyDescent="0.25">
      <c r="A15" s="8"/>
      <c r="B15" s="37" t="s">
        <v>2</v>
      </c>
      <c r="C15" s="38">
        <v>8.6599999999999996E-2</v>
      </c>
      <c r="D15" s="39"/>
      <c r="E15" s="40">
        <f>SUM(C15*$E$9)</f>
        <v>1.6331871794871793</v>
      </c>
      <c r="F15" s="8"/>
      <c r="G15" s="8"/>
      <c r="H15" s="8"/>
      <c r="I15" s="8"/>
      <c r="J15" s="8"/>
    </row>
    <row r="16" spans="1:11" x14ac:dyDescent="0.25">
      <c r="A16" s="8"/>
      <c r="B16" s="37" t="s">
        <v>3</v>
      </c>
      <c r="C16" s="41">
        <v>2.1600000000000001E-2</v>
      </c>
      <c r="D16" s="39"/>
      <c r="E16" s="40">
        <f t="shared" ref="E16:E19" si="0">SUM(C16*$E$9)</f>
        <v>0.40735384615384612</v>
      </c>
      <c r="F16" s="8"/>
      <c r="G16" s="8"/>
      <c r="H16" s="8"/>
      <c r="I16" s="8"/>
      <c r="J16" s="8"/>
    </row>
    <row r="17" spans="1:11" x14ac:dyDescent="0.25">
      <c r="A17" s="8"/>
      <c r="B17" s="37" t="s">
        <v>5</v>
      </c>
      <c r="C17" s="41">
        <v>2.5999999999999999E-2</v>
      </c>
      <c r="D17" s="39"/>
      <c r="E17" s="40">
        <f t="shared" si="0"/>
        <v>0.49033333333333329</v>
      </c>
      <c r="F17" s="8"/>
      <c r="G17" s="8"/>
      <c r="H17" s="8"/>
      <c r="I17" s="8"/>
      <c r="J17" s="8"/>
    </row>
    <row r="18" spans="1:11" ht="15.75" thickBot="1" x14ac:dyDescent="0.3">
      <c r="A18" s="8"/>
      <c r="B18" s="37" t="s">
        <v>4</v>
      </c>
      <c r="C18" s="41">
        <v>6.0000000000000001E-3</v>
      </c>
      <c r="D18" s="39"/>
      <c r="E18" s="42">
        <f t="shared" si="0"/>
        <v>0.11315384615384615</v>
      </c>
      <c r="F18" s="8"/>
      <c r="G18" s="8"/>
      <c r="H18" s="8"/>
      <c r="I18" s="8"/>
      <c r="J18" s="8"/>
    </row>
    <row r="19" spans="1:11" ht="15.75" thickBot="1" x14ac:dyDescent="0.3">
      <c r="A19" s="8"/>
      <c r="B19" s="37" t="s">
        <v>30</v>
      </c>
      <c r="C19" s="41">
        <v>6.7500000000000004E-2</v>
      </c>
      <c r="D19" s="39"/>
      <c r="E19" s="43">
        <f t="shared" si="0"/>
        <v>1.2729807692307693</v>
      </c>
      <c r="F19" s="8"/>
      <c r="G19" s="44" t="s">
        <v>44</v>
      </c>
      <c r="H19" s="45"/>
      <c r="I19" s="8"/>
      <c r="J19" s="8"/>
    </row>
    <row r="20" spans="1:11" ht="34.9" customHeight="1" thickTop="1" x14ac:dyDescent="0.25">
      <c r="A20" s="8"/>
      <c r="B20" s="46"/>
      <c r="C20" s="47"/>
      <c r="D20" s="48" t="s">
        <v>15</v>
      </c>
      <c r="E20" s="49">
        <f>SUM(E15+E19+E9+E17+E16+E18)</f>
        <v>22.775983333333333</v>
      </c>
      <c r="F20" s="8"/>
      <c r="G20" s="50" t="s">
        <v>35</v>
      </c>
      <c r="H20" s="51">
        <v>2942</v>
      </c>
      <c r="I20" s="8"/>
      <c r="J20" s="8"/>
    </row>
    <row r="21" spans="1:11" ht="18" customHeight="1" thickBot="1" x14ac:dyDescent="0.3">
      <c r="A21" s="8"/>
      <c r="B21" s="33" t="s">
        <v>10</v>
      </c>
      <c r="C21" s="34"/>
      <c r="D21" s="52"/>
      <c r="E21" s="53"/>
      <c r="F21" s="8"/>
      <c r="G21" s="54" t="s">
        <v>36</v>
      </c>
      <c r="H21" s="55">
        <v>156</v>
      </c>
      <c r="I21" s="8"/>
      <c r="J21" s="8"/>
    </row>
    <row r="22" spans="1:11" ht="16.149999999999999" customHeight="1" x14ac:dyDescent="0.25">
      <c r="A22" s="8"/>
      <c r="B22" s="37" t="s">
        <v>16</v>
      </c>
      <c r="C22" s="38">
        <v>8.2600000000000007E-2</v>
      </c>
      <c r="D22" s="56"/>
      <c r="E22" s="57">
        <f>SUM(E20*C22)</f>
        <v>1.8812962233333335</v>
      </c>
      <c r="F22" s="8"/>
      <c r="G22" s="50" t="s">
        <v>43</v>
      </c>
      <c r="H22" s="58">
        <f>H20/H21</f>
        <v>18.858974358974358</v>
      </c>
      <c r="I22" s="8"/>
      <c r="J22" s="8"/>
    </row>
    <row r="23" spans="1:11" ht="47.45" customHeight="1" x14ac:dyDescent="0.25">
      <c r="A23" s="8"/>
      <c r="B23" s="46"/>
      <c r="C23" s="59"/>
      <c r="D23" s="48" t="s">
        <v>31</v>
      </c>
      <c r="E23" s="40">
        <f>SUM(E20+E22)</f>
        <v>24.657279556666666</v>
      </c>
      <c r="F23" s="8"/>
      <c r="G23" s="60" t="s">
        <v>42</v>
      </c>
      <c r="H23" s="61">
        <f>E20</f>
        <v>22.775983333333333</v>
      </c>
      <c r="I23" s="8"/>
      <c r="J23" s="8"/>
    </row>
    <row r="24" spans="1:11" ht="15.75" thickBot="1" x14ac:dyDescent="0.3">
      <c r="A24" s="8"/>
      <c r="B24" s="33" t="s">
        <v>7</v>
      </c>
      <c r="C24" s="34"/>
      <c r="D24" s="62"/>
      <c r="E24" s="63"/>
      <c r="F24" s="8"/>
      <c r="G24" s="54" t="s">
        <v>41</v>
      </c>
      <c r="H24" s="64">
        <f>E23</f>
        <v>24.657279556666666</v>
      </c>
      <c r="I24" s="8"/>
      <c r="J24" s="8"/>
    </row>
    <row r="25" spans="1:11" x14ac:dyDescent="0.25">
      <c r="A25" s="8"/>
      <c r="B25" s="37" t="s">
        <v>24</v>
      </c>
      <c r="C25" s="38">
        <v>0.08</v>
      </c>
      <c r="D25" s="65"/>
      <c r="E25" s="66">
        <f>SUM(C10*C25)</f>
        <v>1.2965823645333334</v>
      </c>
      <c r="F25" s="8"/>
      <c r="G25" s="50" t="s">
        <v>40</v>
      </c>
      <c r="H25" s="67">
        <v>1.742</v>
      </c>
      <c r="I25" s="8"/>
      <c r="J25" s="28"/>
      <c r="K25" s="1"/>
    </row>
    <row r="26" spans="1:11" ht="15.75" thickBot="1" x14ac:dyDescent="0.3">
      <c r="A26" s="8"/>
      <c r="B26" s="26"/>
      <c r="C26" s="8"/>
      <c r="D26" s="68"/>
      <c r="E26" s="69"/>
      <c r="F26" s="8"/>
      <c r="G26" s="54" t="s">
        <v>39</v>
      </c>
      <c r="H26" s="64">
        <f>E39</f>
        <v>32.608861673544332</v>
      </c>
      <c r="I26" s="8"/>
      <c r="J26" s="8"/>
    </row>
    <row r="27" spans="1:11" x14ac:dyDescent="0.25">
      <c r="A27" s="8"/>
      <c r="B27" s="33" t="s">
        <v>11</v>
      </c>
      <c r="C27" s="34"/>
      <c r="D27" s="70"/>
      <c r="E27" s="27"/>
      <c r="F27" s="8"/>
      <c r="G27" s="50" t="s">
        <v>26</v>
      </c>
      <c r="H27" s="71">
        <v>0.2</v>
      </c>
      <c r="I27" s="8"/>
      <c r="J27" s="28"/>
      <c r="K27" s="1"/>
    </row>
    <row r="28" spans="1:11" ht="15.75" thickBot="1" x14ac:dyDescent="0.3">
      <c r="A28" s="8"/>
      <c r="B28" s="37" t="s">
        <v>12</v>
      </c>
      <c r="C28" s="38">
        <v>7.6399999999999996E-2</v>
      </c>
      <c r="D28" s="65"/>
      <c r="E28" s="27"/>
      <c r="F28" s="8"/>
      <c r="G28" s="72" t="s">
        <v>37</v>
      </c>
      <c r="H28" s="64">
        <f>H27*H22</f>
        <v>3.7717948717948717</v>
      </c>
      <c r="I28" s="8"/>
      <c r="J28" s="28"/>
      <c r="K28" s="1"/>
    </row>
    <row r="29" spans="1:11" ht="15.75" thickBot="1" x14ac:dyDescent="0.3">
      <c r="A29" s="8"/>
      <c r="B29" s="37" t="s">
        <v>13</v>
      </c>
      <c r="C29" s="41">
        <v>8.0399999999999999E-2</v>
      </c>
      <c r="D29" s="65"/>
      <c r="E29" s="27"/>
      <c r="F29" s="8"/>
      <c r="G29" s="73" t="s">
        <v>38</v>
      </c>
      <c r="H29" s="74">
        <f>H26+H28</f>
        <v>36.380656545339207</v>
      </c>
      <c r="I29" s="8"/>
      <c r="J29" s="8"/>
    </row>
    <row r="30" spans="1:11" x14ac:dyDescent="0.25">
      <c r="A30" s="8"/>
      <c r="B30" s="37" t="s">
        <v>29</v>
      </c>
      <c r="C30" s="41">
        <v>8.0000000000000004E-4</v>
      </c>
      <c r="D30" s="65"/>
      <c r="E30" s="27"/>
      <c r="F30" s="8"/>
      <c r="G30" s="75"/>
      <c r="H30" s="76"/>
      <c r="I30" s="8"/>
      <c r="J30" s="8"/>
    </row>
    <row r="31" spans="1:11" x14ac:dyDescent="0.25">
      <c r="A31" s="8"/>
      <c r="B31" s="37" t="s">
        <v>20</v>
      </c>
      <c r="C31" s="41">
        <v>5.7999999999999996E-3</v>
      </c>
      <c r="D31" s="65"/>
      <c r="E31" s="27"/>
      <c r="F31" s="8"/>
      <c r="G31" s="8"/>
      <c r="H31" s="8"/>
      <c r="I31" s="8"/>
      <c r="J31" s="8"/>
    </row>
    <row r="32" spans="1:11" x14ac:dyDescent="0.25">
      <c r="A32" s="8"/>
      <c r="B32" s="37" t="s">
        <v>21</v>
      </c>
      <c r="C32" s="41">
        <v>6.5699999999999995E-2</v>
      </c>
      <c r="D32" s="65"/>
      <c r="E32" s="27"/>
      <c r="F32" s="8"/>
      <c r="G32" s="8"/>
      <c r="H32" s="8"/>
      <c r="I32" s="8"/>
      <c r="J32" s="8"/>
    </row>
    <row r="33" spans="1:10" x14ac:dyDescent="0.25">
      <c r="A33" s="8"/>
      <c r="B33" s="37" t="s">
        <v>6</v>
      </c>
      <c r="C33" s="41">
        <v>7.1000000000000004E-3</v>
      </c>
      <c r="D33" s="65"/>
      <c r="E33" s="27"/>
      <c r="F33" s="8"/>
      <c r="G33" s="8"/>
      <c r="H33" s="8"/>
      <c r="I33" s="8"/>
      <c r="J33" s="8"/>
    </row>
    <row r="34" spans="1:10" x14ac:dyDescent="0.25">
      <c r="A34" s="8"/>
      <c r="B34" s="37" t="s">
        <v>33</v>
      </c>
      <c r="C34" s="41">
        <v>2.1999999999999999E-2</v>
      </c>
      <c r="D34" s="65"/>
      <c r="E34" s="27"/>
      <c r="F34" s="8"/>
      <c r="G34" s="8"/>
      <c r="H34" s="8"/>
      <c r="I34" s="8"/>
      <c r="J34" s="8"/>
    </row>
    <row r="35" spans="1:10" x14ac:dyDescent="0.25">
      <c r="A35" s="8"/>
      <c r="B35" s="37" t="s">
        <v>14</v>
      </c>
      <c r="C35" s="77">
        <v>1.5E-3</v>
      </c>
      <c r="D35" s="65"/>
      <c r="E35" s="27"/>
      <c r="F35" s="8"/>
      <c r="G35" s="8"/>
      <c r="H35" s="8"/>
      <c r="I35" s="8"/>
      <c r="J35" s="8"/>
    </row>
    <row r="36" spans="1:10" x14ac:dyDescent="0.25">
      <c r="A36" s="8"/>
      <c r="B36" s="37" t="s">
        <v>22</v>
      </c>
      <c r="C36" s="41">
        <v>1.0200000000000001E-2</v>
      </c>
      <c r="D36" s="62"/>
      <c r="E36" s="27"/>
      <c r="F36" s="8"/>
      <c r="G36" s="8"/>
      <c r="H36" s="8"/>
      <c r="I36" s="8"/>
      <c r="J36" s="8"/>
    </row>
    <row r="37" spans="1:10" x14ac:dyDescent="0.25">
      <c r="A37" s="8"/>
      <c r="B37" s="37" t="s">
        <v>23</v>
      </c>
      <c r="C37" s="3"/>
      <c r="D37" s="65"/>
      <c r="E37" s="63"/>
      <c r="F37" s="8"/>
      <c r="G37" s="8"/>
      <c r="H37" s="8"/>
      <c r="I37" s="8"/>
      <c r="J37" s="8"/>
    </row>
    <row r="38" spans="1:10" x14ac:dyDescent="0.25">
      <c r="A38" s="8"/>
      <c r="B38" s="78" t="s">
        <v>27</v>
      </c>
      <c r="C38" s="41">
        <f>SUM(C28:C37)</f>
        <v>0.26989999999999997</v>
      </c>
      <c r="D38" s="65"/>
      <c r="E38" s="66">
        <f>SUM(C38*E23)</f>
        <v>6.6549997523443327</v>
      </c>
      <c r="F38" s="8"/>
      <c r="G38" s="8"/>
      <c r="H38" s="8"/>
      <c r="I38" s="8"/>
      <c r="J38" s="8"/>
    </row>
    <row r="39" spans="1:10" ht="48.6" customHeight="1" x14ac:dyDescent="0.25">
      <c r="A39" s="8"/>
      <c r="B39" s="79"/>
      <c r="C39" s="80"/>
      <c r="D39" s="48" t="s">
        <v>28</v>
      </c>
      <c r="E39" s="81">
        <f>SUM(E25+E38+E23)</f>
        <v>32.608861673544332</v>
      </c>
      <c r="F39" s="8"/>
      <c r="G39" s="8"/>
      <c r="H39" s="8"/>
      <c r="I39" s="82"/>
      <c r="J39" s="82"/>
    </row>
    <row r="40" spans="1:10" ht="19.5" thickBot="1" x14ac:dyDescent="0.3">
      <c r="A40" s="8"/>
      <c r="B40" s="83"/>
      <c r="C40" s="84"/>
      <c r="D40" s="85" t="s">
        <v>40</v>
      </c>
      <c r="E40" s="86">
        <f>E39/E9</f>
        <v>1.7290898779989519</v>
      </c>
      <c r="F40" s="8"/>
      <c r="G40" s="8"/>
      <c r="H40" s="8"/>
      <c r="I40" s="8"/>
      <c r="J40" s="8"/>
    </row>
    <row r="41" spans="1:10" ht="18.75" x14ac:dyDescent="0.25">
      <c r="A41" s="8"/>
      <c r="B41" s="87"/>
      <c r="C41" s="88"/>
      <c r="D41" s="89"/>
      <c r="E41" s="8"/>
      <c r="F41" s="8"/>
      <c r="G41" s="8"/>
      <c r="H41" s="8"/>
      <c r="I41" s="8"/>
      <c r="J41" s="8"/>
    </row>
    <row r="42" spans="1:10" ht="15.75" thickBot="1" x14ac:dyDescent="0.3">
      <c r="A42" s="8"/>
      <c r="B42" s="8"/>
      <c r="C42" s="8"/>
      <c r="D42" s="8"/>
      <c r="E42" s="8"/>
      <c r="F42" s="8"/>
      <c r="G42" s="8"/>
      <c r="H42" s="8"/>
      <c r="I42" s="8"/>
      <c r="J42" s="8"/>
    </row>
    <row r="43" spans="1:10" ht="18.75" x14ac:dyDescent="0.3">
      <c r="A43" s="8"/>
      <c r="B43" s="30" t="s">
        <v>17</v>
      </c>
      <c r="C43" s="31"/>
      <c r="D43" s="31"/>
      <c r="E43" s="32"/>
      <c r="F43" s="8"/>
      <c r="G43" s="8"/>
      <c r="H43" s="8"/>
      <c r="I43" s="8"/>
      <c r="J43" s="8"/>
    </row>
    <row r="44" spans="1:10" ht="33.6" customHeight="1" x14ac:dyDescent="0.25">
      <c r="A44" s="8"/>
      <c r="B44" s="13"/>
      <c r="C44" s="90" t="s">
        <v>8</v>
      </c>
      <c r="D44" s="91"/>
      <c r="E44" s="92" t="s">
        <v>45</v>
      </c>
      <c r="F44" s="8"/>
      <c r="G44" s="28"/>
      <c r="H44" s="8"/>
      <c r="I44" s="8"/>
      <c r="J44" s="8"/>
    </row>
    <row r="45" spans="1:10" ht="15.75" thickBot="1" x14ac:dyDescent="0.3">
      <c r="A45" s="8"/>
      <c r="B45" s="93" t="s">
        <v>26</v>
      </c>
      <c r="C45" s="4"/>
      <c r="D45" s="94"/>
      <c r="E45" s="7">
        <f>SUM(C45*E9)</f>
        <v>0</v>
      </c>
      <c r="F45" s="8"/>
      <c r="G45" s="28"/>
      <c r="H45" s="8"/>
      <c r="I45" s="8"/>
      <c r="J45" s="8"/>
    </row>
    <row r="46" spans="1:10" x14ac:dyDescent="0.25">
      <c r="A46" s="8"/>
      <c r="B46" s="95" t="s">
        <v>46</v>
      </c>
      <c r="C46" s="96"/>
      <c r="D46" s="97"/>
      <c r="E46" s="5"/>
      <c r="F46" s="8"/>
      <c r="G46" s="8"/>
      <c r="H46" s="8"/>
      <c r="I46" s="8"/>
      <c r="J46" s="8"/>
    </row>
    <row r="47" spans="1:10" ht="15.75" thickBot="1" x14ac:dyDescent="0.3">
      <c r="A47" s="8"/>
      <c r="B47" s="8"/>
      <c r="C47" s="98"/>
      <c r="D47" s="98"/>
      <c r="E47" s="99" t="s">
        <v>32</v>
      </c>
      <c r="F47" s="8"/>
      <c r="G47" s="8"/>
      <c r="H47" s="8"/>
      <c r="I47" s="8"/>
      <c r="J47" s="8"/>
    </row>
    <row r="48" spans="1:10" s="6" customFormat="1" ht="18.75" x14ac:dyDescent="0.3">
      <c r="A48" s="8"/>
      <c r="B48" s="30" t="s">
        <v>49</v>
      </c>
      <c r="C48" s="31"/>
      <c r="D48" s="31"/>
      <c r="E48" s="32"/>
      <c r="F48" s="8"/>
      <c r="G48" s="8"/>
      <c r="H48" s="8"/>
      <c r="I48" s="8"/>
      <c r="J48" s="8"/>
    </row>
    <row r="49" spans="1:10" ht="19.5" thickBot="1" x14ac:dyDescent="0.35">
      <c r="A49" s="8"/>
      <c r="B49" s="83" t="s">
        <v>49</v>
      </c>
      <c r="C49" s="100">
        <f>SUM(E40+C45)</f>
        <v>1.7290898779989519</v>
      </c>
      <c r="D49" s="101" t="s">
        <v>50</v>
      </c>
      <c r="E49" s="102"/>
      <c r="F49" s="8"/>
      <c r="G49" s="8"/>
      <c r="H49" s="8"/>
      <c r="I49" s="8"/>
      <c r="J49" s="8"/>
    </row>
    <row r="50" spans="1:10" ht="15.75" thickBot="1" x14ac:dyDescent="0.3">
      <c r="A50" s="8"/>
      <c r="B50" s="8"/>
      <c r="C50" s="8"/>
      <c r="D50" s="8"/>
      <c r="E50" s="8"/>
      <c r="F50" s="8"/>
      <c r="G50" s="8"/>
      <c r="H50" s="8"/>
      <c r="I50" s="8"/>
      <c r="J50" s="8"/>
    </row>
    <row r="51" spans="1:10" ht="18.75" x14ac:dyDescent="0.3">
      <c r="A51" s="8"/>
      <c r="B51" s="30" t="s">
        <v>47</v>
      </c>
      <c r="C51" s="31"/>
      <c r="D51" s="31"/>
      <c r="E51" s="32"/>
      <c r="F51" s="8"/>
      <c r="G51" s="8"/>
      <c r="H51" s="8"/>
      <c r="I51" s="8"/>
      <c r="J51" s="8"/>
    </row>
    <row r="52" spans="1:10" x14ac:dyDescent="0.25">
      <c r="A52" s="8"/>
      <c r="B52" s="103" t="s">
        <v>48</v>
      </c>
      <c r="C52" s="104"/>
      <c r="D52" s="104"/>
      <c r="E52" s="105"/>
      <c r="F52" s="8"/>
      <c r="G52" s="8"/>
      <c r="H52" s="8"/>
      <c r="I52" s="8"/>
      <c r="J52" s="8"/>
    </row>
    <row r="53" spans="1:10" ht="27.75" customHeight="1" x14ac:dyDescent="0.25">
      <c r="A53" s="8"/>
      <c r="B53" s="103" t="s">
        <v>58</v>
      </c>
      <c r="C53" s="104"/>
      <c r="D53" s="104"/>
      <c r="E53" s="105"/>
      <c r="F53" s="8"/>
      <c r="G53" s="8"/>
      <c r="H53" s="8"/>
      <c r="I53" s="8"/>
      <c r="J53" s="8"/>
    </row>
    <row r="54" spans="1:10" ht="28.5" customHeight="1" x14ac:dyDescent="0.25">
      <c r="A54" s="8"/>
      <c r="B54" s="103" t="s">
        <v>51</v>
      </c>
      <c r="C54" s="104"/>
      <c r="D54" s="104"/>
      <c r="E54" s="105"/>
      <c r="F54" s="8"/>
      <c r="G54" s="8"/>
      <c r="H54" s="8"/>
      <c r="I54" s="8"/>
      <c r="J54" s="8"/>
    </row>
    <row r="55" spans="1:10" ht="24.75" customHeight="1" x14ac:dyDescent="0.25">
      <c r="A55" s="8"/>
      <c r="B55" s="103" t="s">
        <v>59</v>
      </c>
      <c r="C55" s="104"/>
      <c r="D55" s="104"/>
      <c r="E55" s="105"/>
      <c r="F55" s="8"/>
      <c r="G55" s="8"/>
      <c r="H55" s="8"/>
      <c r="I55" s="8"/>
      <c r="J55" s="8"/>
    </row>
    <row r="56" spans="1:10" ht="39" customHeight="1" x14ac:dyDescent="0.25">
      <c r="A56" s="8"/>
      <c r="B56" s="103" t="s">
        <v>64</v>
      </c>
      <c r="C56" s="104"/>
      <c r="D56" s="104"/>
      <c r="E56" s="105"/>
      <c r="F56" s="8"/>
      <c r="G56" s="8"/>
      <c r="H56" s="8"/>
      <c r="I56" s="8"/>
      <c r="J56" s="8"/>
    </row>
    <row r="57" spans="1:10" ht="29.25" customHeight="1" thickBot="1" x14ac:dyDescent="0.3">
      <c r="A57" s="8"/>
      <c r="B57" s="106" t="s">
        <v>60</v>
      </c>
      <c r="C57" s="107"/>
      <c r="D57" s="107"/>
      <c r="E57" s="108"/>
      <c r="F57" s="8"/>
      <c r="G57" s="8"/>
      <c r="H57" s="8"/>
      <c r="I57" s="8"/>
      <c r="J57" s="8"/>
    </row>
    <row r="58" spans="1:10" x14ac:dyDescent="0.25">
      <c r="A58" s="8"/>
      <c r="B58" s="8"/>
      <c r="C58" s="8"/>
      <c r="D58" s="8"/>
      <c r="E58" s="8"/>
      <c r="F58" s="8"/>
      <c r="G58" s="8"/>
      <c r="H58" s="8"/>
      <c r="I58" s="8"/>
      <c r="J58" s="8"/>
    </row>
    <row r="59" spans="1:10" x14ac:dyDescent="0.25">
      <c r="A59" s="8"/>
      <c r="B59" s="8"/>
      <c r="C59" s="8"/>
      <c r="D59" s="8"/>
      <c r="E59" s="8"/>
      <c r="F59" s="8"/>
      <c r="G59" s="8"/>
      <c r="H59" s="8"/>
      <c r="I59" s="8"/>
      <c r="J59" s="8"/>
    </row>
    <row r="60" spans="1:10" x14ac:dyDescent="0.25">
      <c r="A60" s="8"/>
      <c r="B60" s="8"/>
      <c r="C60" s="8"/>
      <c r="D60" s="8"/>
      <c r="E60" s="8"/>
      <c r="F60" s="8"/>
      <c r="G60" s="8"/>
      <c r="H60" s="8"/>
      <c r="I60" s="8"/>
      <c r="J60" s="8"/>
    </row>
    <row r="73" spans="7:8" x14ac:dyDescent="0.25">
      <c r="G73" s="6"/>
      <c r="H73" s="6"/>
    </row>
    <row r="74" spans="7:8" s="6" customFormat="1" x14ac:dyDescent="0.25">
      <c r="G74"/>
      <c r="H74"/>
    </row>
  </sheetData>
  <sheetProtection algorithmName="SHA-512" hashValue="Qs4r/JuTKoj65nAJp2ioYOXAN5Yqj98FXVNtcTtb1olAaTDMBGkByCP+mR70lwiZRdGqF0xvDlEcMLdy0pjAaA==" saltValue="pu8KZycMwjQi7joywNzPiQ==" spinCount="100000" sheet="1" objects="1" scenarios="1" selectLockedCells="1"/>
  <mergeCells count="13">
    <mergeCell ref="B55:E55"/>
    <mergeCell ref="B56:E56"/>
    <mergeCell ref="B57:E57"/>
    <mergeCell ref="B51:E51"/>
    <mergeCell ref="B52:E52"/>
    <mergeCell ref="B53:E53"/>
    <mergeCell ref="B7:E7"/>
    <mergeCell ref="B13:E13"/>
    <mergeCell ref="B43:E43"/>
    <mergeCell ref="G19:H19"/>
    <mergeCell ref="B54:E54"/>
    <mergeCell ref="B48:E48"/>
    <mergeCell ref="D49:E49"/>
  </mergeCells>
  <pageMargins left="0.7" right="0.7" top="0.75" bottom="0.75" header="0.3" footer="0.3"/>
  <pageSetup paperSize="9" orientation="portrait" r:id="rId1"/>
  <ignoredErrors>
    <ignoredError sqref="E16:E18 E19" unlocked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44627-933C-484B-90B8-A5BBD6F132F6}">
  <dimension ref="A2:K60"/>
  <sheetViews>
    <sheetView showGridLines="0" zoomScale="90" zoomScaleNormal="90" workbookViewId="0">
      <selection activeCell="C37" sqref="C37"/>
    </sheetView>
  </sheetViews>
  <sheetFormatPr defaultRowHeight="15" x14ac:dyDescent="0.25"/>
  <cols>
    <col min="1" max="1" width="9.140625" style="6"/>
    <col min="2" max="2" width="59.5703125" style="6" customWidth="1"/>
    <col min="3" max="3" width="18.85546875" style="6" customWidth="1"/>
    <col min="4" max="4" width="34.28515625" style="6" customWidth="1"/>
    <col min="5" max="5" width="18.28515625" style="6" customWidth="1"/>
    <col min="6" max="6" width="9.140625" style="6"/>
    <col min="7" max="7" width="66.28515625" style="6" bestFit="1" customWidth="1"/>
    <col min="8" max="8" width="11.28515625" style="6" bestFit="1" customWidth="1"/>
    <col min="9" max="16384" width="9.140625" style="6"/>
  </cols>
  <sheetData>
    <row r="2" spans="1:11" x14ac:dyDescent="0.25">
      <c r="A2" s="8"/>
      <c r="B2" s="8"/>
      <c r="C2" s="8"/>
      <c r="D2" s="8"/>
      <c r="E2" s="8"/>
      <c r="F2" s="8"/>
      <c r="G2" s="8"/>
      <c r="H2" s="8"/>
      <c r="I2" s="8"/>
      <c r="J2" s="8"/>
    </row>
    <row r="3" spans="1:11" x14ac:dyDescent="0.25">
      <c r="A3" s="8"/>
      <c r="B3" s="8"/>
      <c r="C3" s="8"/>
      <c r="D3" s="8"/>
      <c r="E3" s="8"/>
      <c r="F3" s="8"/>
      <c r="G3" s="8"/>
      <c r="H3" s="8"/>
      <c r="I3" s="8"/>
      <c r="J3" s="8"/>
    </row>
    <row r="4" spans="1:11" x14ac:dyDescent="0.25">
      <c r="A4" s="8"/>
      <c r="B4" s="8"/>
      <c r="C4" s="8"/>
      <c r="D4" s="8"/>
      <c r="E4" s="8"/>
      <c r="F4" s="8"/>
      <c r="G4" s="8"/>
      <c r="H4" s="8"/>
      <c r="I4" s="8"/>
      <c r="J4" s="8"/>
    </row>
    <row r="5" spans="1:11" ht="26.25" x14ac:dyDescent="0.4">
      <c r="A5" s="8"/>
      <c r="B5" s="9" t="s">
        <v>57</v>
      </c>
      <c r="C5" s="8"/>
      <c r="D5" s="8"/>
      <c r="E5" s="8"/>
      <c r="F5" s="8"/>
      <c r="G5" s="8"/>
      <c r="H5" s="8"/>
      <c r="I5" s="8"/>
      <c r="J5" s="8"/>
    </row>
    <row r="6" spans="1:11" ht="15.75" thickBot="1" x14ac:dyDescent="0.3">
      <c r="A6" s="8"/>
      <c r="B6" s="8"/>
      <c r="C6" s="8"/>
      <c r="D6" s="8"/>
      <c r="E6" s="8"/>
      <c r="F6" s="8"/>
      <c r="G6" s="8"/>
      <c r="H6" s="8"/>
      <c r="I6" s="8"/>
      <c r="J6" s="8"/>
    </row>
    <row r="7" spans="1:11" ht="18.75" x14ac:dyDescent="0.3">
      <c r="A7" s="8"/>
      <c r="B7" s="10" t="s">
        <v>1</v>
      </c>
      <c r="C7" s="11"/>
      <c r="D7" s="11"/>
      <c r="E7" s="12"/>
      <c r="F7" s="8"/>
      <c r="G7" s="8"/>
      <c r="H7" s="8"/>
      <c r="I7" s="8"/>
      <c r="J7" s="8"/>
    </row>
    <row r="8" spans="1:11" x14ac:dyDescent="0.25">
      <c r="A8" s="8"/>
      <c r="B8" s="13"/>
      <c r="C8" s="14" t="s">
        <v>8</v>
      </c>
      <c r="D8" s="14" t="s">
        <v>54</v>
      </c>
      <c r="E8" s="15" t="s">
        <v>0</v>
      </c>
      <c r="F8" s="8"/>
      <c r="G8" s="8"/>
      <c r="H8" s="8"/>
      <c r="I8" s="8"/>
      <c r="J8" s="8"/>
    </row>
    <row r="9" spans="1:11" ht="15.75" thickBot="1" x14ac:dyDescent="0.3">
      <c r="A9" s="8"/>
      <c r="B9" s="16" t="s">
        <v>52</v>
      </c>
      <c r="C9" s="17">
        <v>1</v>
      </c>
      <c r="D9" s="18" t="s">
        <v>55</v>
      </c>
      <c r="E9" s="19">
        <f>H22</f>
        <v>18.858974358974358</v>
      </c>
      <c r="F9" s="8"/>
      <c r="G9" s="8"/>
      <c r="H9" s="8"/>
      <c r="I9" s="8"/>
      <c r="J9" s="8"/>
    </row>
    <row r="10" spans="1:11" ht="15.75" thickBot="1" x14ac:dyDescent="0.3">
      <c r="A10" s="8"/>
      <c r="B10" s="20" t="s">
        <v>25</v>
      </c>
      <c r="C10" s="21">
        <f>SUM(E23-8.45)</f>
        <v>16.207279556666666</v>
      </c>
      <c r="D10" s="22"/>
      <c r="E10" s="23"/>
      <c r="F10" s="8"/>
      <c r="G10" s="24" t="s">
        <v>34</v>
      </c>
      <c r="H10" s="25">
        <v>8.4499999999999993</v>
      </c>
      <c r="I10" s="8"/>
      <c r="J10" s="8"/>
    </row>
    <row r="11" spans="1:11" x14ac:dyDescent="0.25">
      <c r="A11" s="8"/>
      <c r="B11" s="26" t="s">
        <v>53</v>
      </c>
      <c r="C11" s="8"/>
      <c r="D11" s="8"/>
      <c r="E11" s="27"/>
      <c r="F11" s="8"/>
      <c r="G11" s="8"/>
      <c r="H11" s="8"/>
      <c r="I11" s="8"/>
      <c r="J11" s="28"/>
      <c r="K11" s="1"/>
    </row>
    <row r="12" spans="1:11" ht="15.75" thickBot="1" x14ac:dyDescent="0.3">
      <c r="A12" s="8"/>
      <c r="B12" s="26"/>
      <c r="C12" s="8"/>
      <c r="D12" s="8"/>
      <c r="E12" s="29"/>
      <c r="F12" s="8"/>
      <c r="G12" s="8"/>
      <c r="H12" s="8"/>
      <c r="I12" s="8"/>
      <c r="J12" s="8"/>
    </row>
    <row r="13" spans="1:11" ht="18.75" x14ac:dyDescent="0.3">
      <c r="A13" s="8"/>
      <c r="B13" s="30" t="s">
        <v>19</v>
      </c>
      <c r="C13" s="31"/>
      <c r="D13" s="31"/>
      <c r="E13" s="32"/>
      <c r="F13" s="8"/>
      <c r="G13" s="8"/>
      <c r="H13" s="8"/>
      <c r="I13" s="8"/>
      <c r="J13" s="8"/>
    </row>
    <row r="14" spans="1:11" ht="30" x14ac:dyDescent="0.25">
      <c r="A14" s="8"/>
      <c r="B14" s="33" t="s">
        <v>9</v>
      </c>
      <c r="C14" s="34"/>
      <c r="D14" s="35"/>
      <c r="E14" s="36" t="s">
        <v>18</v>
      </c>
      <c r="F14" s="8"/>
      <c r="G14" s="8"/>
      <c r="H14" s="8"/>
      <c r="I14" s="8"/>
      <c r="J14" s="8"/>
      <c r="K14" s="2"/>
    </row>
    <row r="15" spans="1:11" x14ac:dyDescent="0.25">
      <c r="A15" s="8"/>
      <c r="B15" s="37" t="s">
        <v>2</v>
      </c>
      <c r="C15" s="38">
        <v>8.6599999999999996E-2</v>
      </c>
      <c r="D15" s="39"/>
      <c r="E15" s="40">
        <f>SUM(C15*$E$9)</f>
        <v>1.6331871794871793</v>
      </c>
      <c r="F15" s="8"/>
      <c r="G15" s="8"/>
      <c r="H15" s="8"/>
      <c r="I15" s="8"/>
      <c r="J15" s="8"/>
    </row>
    <row r="16" spans="1:11" x14ac:dyDescent="0.25">
      <c r="A16" s="8"/>
      <c r="B16" s="37" t="s">
        <v>3</v>
      </c>
      <c r="C16" s="41">
        <v>2.1600000000000001E-2</v>
      </c>
      <c r="D16" s="39"/>
      <c r="E16" s="40">
        <f t="shared" ref="E16:E19" si="0">SUM(C16*$E$9)</f>
        <v>0.40735384615384612</v>
      </c>
      <c r="F16" s="8"/>
      <c r="G16" s="8"/>
      <c r="H16" s="8"/>
      <c r="I16" s="8"/>
      <c r="J16" s="8"/>
    </row>
    <row r="17" spans="1:11" x14ac:dyDescent="0.25">
      <c r="A17" s="8"/>
      <c r="B17" s="37" t="s">
        <v>5</v>
      </c>
      <c r="C17" s="41">
        <v>2.5999999999999999E-2</v>
      </c>
      <c r="D17" s="39"/>
      <c r="E17" s="40">
        <f t="shared" si="0"/>
        <v>0.49033333333333329</v>
      </c>
      <c r="F17" s="8"/>
      <c r="G17" s="8"/>
      <c r="H17" s="8"/>
      <c r="I17" s="8"/>
      <c r="J17" s="8"/>
    </row>
    <row r="18" spans="1:11" ht="15.75" thickBot="1" x14ac:dyDescent="0.3">
      <c r="A18" s="8"/>
      <c r="B18" s="37" t="s">
        <v>4</v>
      </c>
      <c r="C18" s="41">
        <v>6.0000000000000001E-3</v>
      </c>
      <c r="D18" s="39"/>
      <c r="E18" s="42">
        <f t="shared" si="0"/>
        <v>0.11315384615384615</v>
      </c>
      <c r="F18" s="8"/>
      <c r="G18" s="8"/>
      <c r="H18" s="8"/>
      <c r="I18" s="8"/>
      <c r="J18" s="8"/>
    </row>
    <row r="19" spans="1:11" ht="15.75" thickBot="1" x14ac:dyDescent="0.3">
      <c r="A19" s="8"/>
      <c r="B19" s="37" t="s">
        <v>30</v>
      </c>
      <c r="C19" s="41">
        <v>6.7500000000000004E-2</v>
      </c>
      <c r="D19" s="39"/>
      <c r="E19" s="43">
        <f t="shared" si="0"/>
        <v>1.2729807692307693</v>
      </c>
      <c r="F19" s="8"/>
      <c r="G19" s="44" t="s">
        <v>62</v>
      </c>
      <c r="H19" s="45"/>
      <c r="I19" s="8"/>
      <c r="J19" s="8"/>
    </row>
    <row r="20" spans="1:11" ht="34.9" customHeight="1" thickTop="1" x14ac:dyDescent="0.25">
      <c r="A20" s="8"/>
      <c r="B20" s="46"/>
      <c r="C20" s="47"/>
      <c r="D20" s="48" t="s">
        <v>15</v>
      </c>
      <c r="E20" s="49">
        <f>SUM(E15+E19+E9+E17+E16+E18)</f>
        <v>22.775983333333333</v>
      </c>
      <c r="F20" s="8"/>
      <c r="G20" s="50" t="s">
        <v>35</v>
      </c>
      <c r="H20" s="51">
        <v>2942</v>
      </c>
      <c r="I20" s="8"/>
      <c r="J20" s="8"/>
    </row>
    <row r="21" spans="1:11" ht="18" customHeight="1" thickBot="1" x14ac:dyDescent="0.3">
      <c r="A21" s="8"/>
      <c r="B21" s="33" t="s">
        <v>10</v>
      </c>
      <c r="C21" s="34"/>
      <c r="D21" s="52"/>
      <c r="E21" s="53"/>
      <c r="F21" s="8"/>
      <c r="G21" s="54" t="s">
        <v>36</v>
      </c>
      <c r="H21" s="55">
        <v>156</v>
      </c>
      <c r="I21" s="8"/>
      <c r="J21" s="8"/>
    </row>
    <row r="22" spans="1:11" ht="16.149999999999999" customHeight="1" x14ac:dyDescent="0.25">
      <c r="A22" s="8"/>
      <c r="B22" s="37" t="s">
        <v>16</v>
      </c>
      <c r="C22" s="38">
        <v>8.2600000000000007E-2</v>
      </c>
      <c r="D22" s="56"/>
      <c r="E22" s="57">
        <f>SUM(E20*C22)</f>
        <v>1.8812962233333335</v>
      </c>
      <c r="F22" s="8"/>
      <c r="G22" s="50" t="s">
        <v>43</v>
      </c>
      <c r="H22" s="58">
        <f>H20/H21</f>
        <v>18.858974358974358</v>
      </c>
      <c r="I22" s="8"/>
      <c r="J22" s="8"/>
    </row>
    <row r="23" spans="1:11" ht="47.45" customHeight="1" x14ac:dyDescent="0.25">
      <c r="A23" s="8"/>
      <c r="B23" s="46"/>
      <c r="C23" s="59"/>
      <c r="D23" s="48" t="s">
        <v>31</v>
      </c>
      <c r="E23" s="40">
        <f>SUM(E20+E22)</f>
        <v>24.657279556666666</v>
      </c>
      <c r="F23" s="8"/>
      <c r="G23" s="60" t="s">
        <v>42</v>
      </c>
      <c r="H23" s="61">
        <f>E20</f>
        <v>22.775983333333333</v>
      </c>
      <c r="I23" s="8"/>
      <c r="J23" s="8"/>
    </row>
    <row r="24" spans="1:11" ht="15.75" thickBot="1" x14ac:dyDescent="0.3">
      <c r="A24" s="8"/>
      <c r="B24" s="33" t="s">
        <v>7</v>
      </c>
      <c r="C24" s="34"/>
      <c r="D24" s="62"/>
      <c r="E24" s="63"/>
      <c r="F24" s="8"/>
      <c r="G24" s="54" t="s">
        <v>41</v>
      </c>
      <c r="H24" s="64">
        <f>E23</f>
        <v>24.657279556666666</v>
      </c>
      <c r="I24" s="8"/>
      <c r="J24" s="8"/>
    </row>
    <row r="25" spans="1:11" x14ac:dyDescent="0.25">
      <c r="A25" s="8"/>
      <c r="B25" s="37" t="s">
        <v>24</v>
      </c>
      <c r="C25" s="38">
        <v>0.08</v>
      </c>
      <c r="D25" s="65"/>
      <c r="E25" s="66">
        <f>SUM(C10*C25)</f>
        <v>1.2965823645333334</v>
      </c>
      <c r="F25" s="8"/>
      <c r="G25" s="50" t="s">
        <v>40</v>
      </c>
      <c r="H25" s="67">
        <v>1.75</v>
      </c>
      <c r="I25" s="8"/>
      <c r="J25" s="28"/>
      <c r="K25" s="1"/>
    </row>
    <row r="26" spans="1:11" ht="15.75" thickBot="1" x14ac:dyDescent="0.3">
      <c r="A26" s="8"/>
      <c r="B26" s="26"/>
      <c r="C26" s="8"/>
      <c r="D26" s="68"/>
      <c r="E26" s="69"/>
      <c r="F26" s="8"/>
      <c r="G26" s="54" t="s">
        <v>39</v>
      </c>
      <c r="H26" s="64">
        <f>E39</f>
        <v>32.749408167017336</v>
      </c>
      <c r="I26" s="8"/>
      <c r="J26" s="8"/>
    </row>
    <row r="27" spans="1:11" x14ac:dyDescent="0.25">
      <c r="A27" s="8"/>
      <c r="B27" s="33" t="s">
        <v>11</v>
      </c>
      <c r="C27" s="34"/>
      <c r="D27" s="70"/>
      <c r="E27" s="27"/>
      <c r="F27" s="8"/>
      <c r="G27" s="50" t="s">
        <v>26</v>
      </c>
      <c r="H27" s="71">
        <v>0.2</v>
      </c>
      <c r="I27" s="8"/>
      <c r="J27" s="28"/>
      <c r="K27" s="1"/>
    </row>
    <row r="28" spans="1:11" ht="15.75" thickBot="1" x14ac:dyDescent="0.3">
      <c r="A28" s="8"/>
      <c r="B28" s="37" t="s">
        <v>12</v>
      </c>
      <c r="C28" s="38">
        <v>7.6399999999999996E-2</v>
      </c>
      <c r="D28" s="65"/>
      <c r="E28" s="27"/>
      <c r="F28" s="8"/>
      <c r="G28" s="72" t="s">
        <v>37</v>
      </c>
      <c r="H28" s="64">
        <f>H27*H22</f>
        <v>3.7717948717948717</v>
      </c>
      <c r="I28" s="8"/>
      <c r="J28" s="28"/>
      <c r="K28" s="1"/>
    </row>
    <row r="29" spans="1:11" ht="15.75" thickBot="1" x14ac:dyDescent="0.3">
      <c r="A29" s="8"/>
      <c r="B29" s="37" t="s">
        <v>13</v>
      </c>
      <c r="C29" s="41">
        <v>8.0399999999999999E-2</v>
      </c>
      <c r="D29" s="65"/>
      <c r="E29" s="27"/>
      <c r="F29" s="8"/>
      <c r="G29" s="73" t="s">
        <v>38</v>
      </c>
      <c r="H29" s="74">
        <f>H26+H28</f>
        <v>36.52120303881221</v>
      </c>
      <c r="I29" s="8"/>
      <c r="J29" s="8"/>
    </row>
    <row r="30" spans="1:11" x14ac:dyDescent="0.25">
      <c r="A30" s="8"/>
      <c r="B30" s="37" t="s">
        <v>29</v>
      </c>
      <c r="C30" s="41">
        <v>8.0000000000000004E-4</v>
      </c>
      <c r="D30" s="65"/>
      <c r="E30" s="27"/>
      <c r="F30" s="8"/>
      <c r="G30" s="75"/>
      <c r="H30" s="76"/>
      <c r="I30" s="8"/>
      <c r="J30" s="8"/>
    </row>
    <row r="31" spans="1:11" x14ac:dyDescent="0.25">
      <c r="A31" s="8"/>
      <c r="B31" s="37" t="s">
        <v>20</v>
      </c>
      <c r="C31" s="41">
        <v>7.0000000000000001E-3</v>
      </c>
      <c r="D31" s="65"/>
      <c r="E31" s="27"/>
      <c r="F31" s="8"/>
      <c r="G31" s="8"/>
      <c r="H31" s="8"/>
      <c r="I31" s="8"/>
      <c r="J31" s="8"/>
    </row>
    <row r="32" spans="1:11" x14ac:dyDescent="0.25">
      <c r="A32" s="8"/>
      <c r="B32" s="37" t="s">
        <v>21</v>
      </c>
      <c r="C32" s="41">
        <v>6.5699999999999995E-2</v>
      </c>
      <c r="D32" s="65"/>
      <c r="E32" s="27"/>
      <c r="F32" s="8"/>
      <c r="G32" s="8"/>
      <c r="H32" s="8"/>
      <c r="I32" s="8"/>
      <c r="J32" s="8"/>
    </row>
    <row r="33" spans="1:10" x14ac:dyDescent="0.25">
      <c r="A33" s="8"/>
      <c r="B33" s="37" t="s">
        <v>6</v>
      </c>
      <c r="C33" s="41">
        <v>1.1599999999999999E-2</v>
      </c>
      <c r="D33" s="65"/>
      <c r="E33" s="27"/>
      <c r="F33" s="8"/>
      <c r="G33" s="8"/>
      <c r="H33" s="8"/>
      <c r="I33" s="8"/>
      <c r="J33" s="8"/>
    </row>
    <row r="34" spans="1:10" x14ac:dyDescent="0.25">
      <c r="A34" s="8"/>
      <c r="B34" s="37" t="s">
        <v>33</v>
      </c>
      <c r="C34" s="41">
        <v>2.1999999999999999E-2</v>
      </c>
      <c r="D34" s="65"/>
      <c r="E34" s="27"/>
      <c r="F34" s="8"/>
      <c r="G34" s="8"/>
      <c r="H34" s="8"/>
      <c r="I34" s="8"/>
      <c r="J34" s="8"/>
    </row>
    <row r="35" spans="1:10" x14ac:dyDescent="0.25">
      <c r="A35" s="8"/>
      <c r="B35" s="37" t="s">
        <v>14</v>
      </c>
      <c r="C35" s="77">
        <v>1.5E-3</v>
      </c>
      <c r="D35" s="65"/>
      <c r="E35" s="27"/>
      <c r="F35" s="8"/>
      <c r="G35" s="8"/>
      <c r="H35" s="8"/>
      <c r="I35" s="8"/>
      <c r="J35" s="8"/>
    </row>
    <row r="36" spans="1:10" x14ac:dyDescent="0.25">
      <c r="A36" s="8"/>
      <c r="B36" s="37" t="s">
        <v>22</v>
      </c>
      <c r="C36" s="41">
        <v>1.0200000000000001E-2</v>
      </c>
      <c r="D36" s="62"/>
      <c r="E36" s="27"/>
      <c r="F36" s="8"/>
      <c r="G36" s="8"/>
      <c r="H36" s="8"/>
      <c r="I36" s="8"/>
      <c r="J36" s="8"/>
    </row>
    <row r="37" spans="1:10" x14ac:dyDescent="0.25">
      <c r="A37" s="8"/>
      <c r="B37" s="37" t="s">
        <v>23</v>
      </c>
      <c r="C37" s="3"/>
      <c r="D37" s="65"/>
      <c r="E37" s="63"/>
      <c r="F37" s="8"/>
      <c r="G37" s="8"/>
      <c r="H37" s="8"/>
      <c r="I37" s="8"/>
      <c r="J37" s="8"/>
    </row>
    <row r="38" spans="1:10" x14ac:dyDescent="0.25">
      <c r="A38" s="8"/>
      <c r="B38" s="78" t="s">
        <v>27</v>
      </c>
      <c r="C38" s="41">
        <f>SUM(C28:C37)</f>
        <v>0.27560000000000001</v>
      </c>
      <c r="D38" s="65"/>
      <c r="E38" s="66">
        <f>SUM(C38*E23)</f>
        <v>6.7955462458173335</v>
      </c>
      <c r="F38" s="8"/>
      <c r="G38" s="8"/>
      <c r="H38" s="8"/>
      <c r="I38" s="8"/>
      <c r="J38" s="8"/>
    </row>
    <row r="39" spans="1:10" ht="48.6" customHeight="1" x14ac:dyDescent="0.25">
      <c r="A39" s="8"/>
      <c r="B39" s="79"/>
      <c r="C39" s="80"/>
      <c r="D39" s="48" t="s">
        <v>28</v>
      </c>
      <c r="E39" s="81">
        <f>SUM(E25+E38+E23)</f>
        <v>32.749408167017336</v>
      </c>
      <c r="F39" s="8"/>
      <c r="G39" s="8"/>
      <c r="H39" s="8"/>
      <c r="I39" s="82"/>
      <c r="J39" s="82"/>
    </row>
    <row r="40" spans="1:10" ht="19.5" thickBot="1" x14ac:dyDescent="0.3">
      <c r="A40" s="8"/>
      <c r="B40" s="83"/>
      <c r="C40" s="84"/>
      <c r="D40" s="85" t="s">
        <v>40</v>
      </c>
      <c r="E40" s="86">
        <f>E39/E9</f>
        <v>1.736542377312952</v>
      </c>
      <c r="F40" s="8"/>
      <c r="G40" s="8"/>
      <c r="H40" s="8"/>
      <c r="I40" s="8"/>
      <c r="J40" s="8"/>
    </row>
    <row r="41" spans="1:10" ht="18.75" x14ac:dyDescent="0.25">
      <c r="A41" s="8"/>
      <c r="B41" s="87"/>
      <c r="C41" s="88"/>
      <c r="D41" s="89"/>
      <c r="E41" s="8"/>
      <c r="F41" s="8"/>
      <c r="G41" s="8"/>
      <c r="H41" s="8"/>
      <c r="I41" s="8"/>
      <c r="J41" s="8"/>
    </row>
    <row r="42" spans="1:10" ht="15.75" thickBot="1" x14ac:dyDescent="0.3">
      <c r="A42" s="8"/>
      <c r="B42" s="8"/>
      <c r="C42" s="8"/>
      <c r="D42" s="8"/>
      <c r="E42" s="8"/>
      <c r="F42" s="8"/>
      <c r="G42" s="8"/>
      <c r="H42" s="8"/>
      <c r="I42" s="8"/>
      <c r="J42" s="8"/>
    </row>
    <row r="43" spans="1:10" ht="18.75" x14ac:dyDescent="0.3">
      <c r="A43" s="8"/>
      <c r="B43" s="30" t="s">
        <v>17</v>
      </c>
      <c r="C43" s="31"/>
      <c r="D43" s="31"/>
      <c r="E43" s="32"/>
      <c r="F43" s="8"/>
      <c r="G43" s="8"/>
      <c r="H43" s="8"/>
      <c r="I43" s="8"/>
      <c r="J43" s="8"/>
    </row>
    <row r="44" spans="1:10" ht="33.6" customHeight="1" x14ac:dyDescent="0.25">
      <c r="A44" s="8"/>
      <c r="B44" s="13"/>
      <c r="C44" s="90" t="s">
        <v>8</v>
      </c>
      <c r="D44" s="91"/>
      <c r="E44" s="92" t="s">
        <v>61</v>
      </c>
      <c r="F44" s="8"/>
      <c r="G44" s="28"/>
      <c r="H44" s="8"/>
      <c r="I44" s="8"/>
      <c r="J44" s="8"/>
    </row>
    <row r="45" spans="1:10" ht="15.75" thickBot="1" x14ac:dyDescent="0.3">
      <c r="A45" s="8"/>
      <c r="B45" s="93" t="s">
        <v>26</v>
      </c>
      <c r="C45" s="4"/>
      <c r="D45" s="94"/>
      <c r="E45" s="7">
        <f>SUM(C45*E9)</f>
        <v>0</v>
      </c>
      <c r="F45" s="8"/>
      <c r="G45" s="28"/>
      <c r="H45" s="8"/>
      <c r="I45" s="8"/>
      <c r="J45" s="8"/>
    </row>
    <row r="46" spans="1:10" x14ac:dyDescent="0.25">
      <c r="A46" s="8"/>
      <c r="B46" s="95" t="s">
        <v>46</v>
      </c>
      <c r="C46" s="96"/>
      <c r="D46" s="97"/>
      <c r="E46" s="5"/>
      <c r="F46" s="8"/>
      <c r="G46" s="8"/>
      <c r="H46" s="8"/>
      <c r="I46" s="8"/>
      <c r="J46" s="8"/>
    </row>
    <row r="47" spans="1:10" ht="15.75" thickBot="1" x14ac:dyDescent="0.3">
      <c r="A47" s="8"/>
      <c r="B47" s="8"/>
      <c r="C47" s="98"/>
      <c r="D47" s="98"/>
      <c r="E47" s="99" t="s">
        <v>32</v>
      </c>
      <c r="F47" s="8"/>
      <c r="G47" s="8"/>
      <c r="H47" s="8"/>
      <c r="I47" s="8"/>
      <c r="J47" s="8"/>
    </row>
    <row r="48" spans="1:10" ht="18.75" x14ac:dyDescent="0.3">
      <c r="A48" s="8"/>
      <c r="B48" s="30" t="s">
        <v>49</v>
      </c>
      <c r="C48" s="31"/>
      <c r="D48" s="31"/>
      <c r="E48" s="32"/>
      <c r="F48" s="8"/>
      <c r="G48" s="8"/>
      <c r="H48" s="8"/>
      <c r="I48" s="8"/>
      <c r="J48" s="8"/>
    </row>
    <row r="49" spans="1:10" ht="19.5" thickBot="1" x14ac:dyDescent="0.35">
      <c r="A49" s="8"/>
      <c r="B49" s="83" t="s">
        <v>49</v>
      </c>
      <c r="C49" s="100">
        <f>SUM(E40+C45)</f>
        <v>1.736542377312952</v>
      </c>
      <c r="D49" s="101" t="s">
        <v>50</v>
      </c>
      <c r="E49" s="102"/>
      <c r="F49" s="8"/>
      <c r="G49" s="8"/>
      <c r="H49" s="8"/>
      <c r="I49" s="8"/>
      <c r="J49" s="8"/>
    </row>
    <row r="50" spans="1:10" ht="15.75" thickBot="1" x14ac:dyDescent="0.3">
      <c r="A50" s="8"/>
      <c r="B50" s="8"/>
      <c r="C50" s="8"/>
      <c r="D50" s="8"/>
      <c r="E50" s="8"/>
      <c r="F50" s="8"/>
      <c r="G50" s="8"/>
      <c r="H50" s="8"/>
      <c r="I50" s="8"/>
      <c r="J50" s="8"/>
    </row>
    <row r="51" spans="1:10" ht="18.75" x14ac:dyDescent="0.3">
      <c r="A51" s="8"/>
      <c r="B51" s="30" t="s">
        <v>47</v>
      </c>
      <c r="C51" s="31"/>
      <c r="D51" s="31"/>
      <c r="E51" s="32"/>
      <c r="F51" s="8"/>
      <c r="G51" s="8"/>
      <c r="H51" s="8"/>
      <c r="I51" s="8"/>
      <c r="J51" s="8"/>
    </row>
    <row r="52" spans="1:10" x14ac:dyDescent="0.25">
      <c r="A52" s="8"/>
      <c r="B52" s="103" t="s">
        <v>48</v>
      </c>
      <c r="C52" s="104"/>
      <c r="D52" s="104"/>
      <c r="E52" s="105"/>
      <c r="F52" s="8"/>
      <c r="G52" s="8"/>
      <c r="H52" s="8"/>
      <c r="I52" s="8"/>
      <c r="J52" s="8"/>
    </row>
    <row r="53" spans="1:10" ht="27.75" customHeight="1" x14ac:dyDescent="0.25">
      <c r="A53" s="8"/>
      <c r="B53" s="103" t="s">
        <v>58</v>
      </c>
      <c r="C53" s="104"/>
      <c r="D53" s="104"/>
      <c r="E53" s="105"/>
      <c r="F53" s="8"/>
      <c r="G53" s="8"/>
      <c r="H53" s="8"/>
      <c r="I53" s="8"/>
      <c r="J53" s="8"/>
    </row>
    <row r="54" spans="1:10" ht="28.5" customHeight="1" x14ac:dyDescent="0.25">
      <c r="A54" s="8"/>
      <c r="B54" s="103" t="s">
        <v>51</v>
      </c>
      <c r="C54" s="104"/>
      <c r="D54" s="104"/>
      <c r="E54" s="105"/>
      <c r="F54" s="8"/>
      <c r="G54" s="8"/>
      <c r="H54" s="8"/>
      <c r="I54" s="8"/>
      <c r="J54" s="8"/>
    </row>
    <row r="55" spans="1:10" ht="24.75" customHeight="1" x14ac:dyDescent="0.25">
      <c r="A55" s="8"/>
      <c r="B55" s="103" t="s">
        <v>59</v>
      </c>
      <c r="C55" s="104"/>
      <c r="D55" s="104"/>
      <c r="E55" s="105"/>
      <c r="F55" s="8"/>
      <c r="G55" s="8"/>
      <c r="H55" s="8"/>
      <c r="I55" s="8"/>
      <c r="J55" s="8"/>
    </row>
    <row r="56" spans="1:10" ht="39" customHeight="1" x14ac:dyDescent="0.25">
      <c r="A56" s="8"/>
      <c r="B56" s="103" t="s">
        <v>63</v>
      </c>
      <c r="C56" s="104"/>
      <c r="D56" s="104"/>
      <c r="E56" s="105"/>
      <c r="F56" s="8"/>
      <c r="G56" s="8"/>
      <c r="H56" s="8"/>
      <c r="I56" s="8"/>
      <c r="J56" s="8"/>
    </row>
    <row r="57" spans="1:10" ht="29.25" customHeight="1" thickBot="1" x14ac:dyDescent="0.3">
      <c r="A57" s="8"/>
      <c r="B57" s="106" t="s">
        <v>60</v>
      </c>
      <c r="C57" s="107"/>
      <c r="D57" s="107"/>
      <c r="E57" s="108"/>
      <c r="F57" s="8"/>
      <c r="G57" s="8"/>
      <c r="H57" s="8"/>
      <c r="I57" s="8"/>
      <c r="J57" s="8"/>
    </row>
    <row r="58" spans="1:10" x14ac:dyDescent="0.25">
      <c r="A58" s="8"/>
      <c r="B58" s="8"/>
      <c r="C58" s="8"/>
      <c r="D58" s="8"/>
      <c r="E58" s="8"/>
      <c r="F58" s="8"/>
      <c r="G58" s="8"/>
      <c r="H58" s="8"/>
      <c r="I58" s="8"/>
      <c r="J58" s="8"/>
    </row>
    <row r="59" spans="1:10" x14ac:dyDescent="0.25">
      <c r="A59" s="8"/>
      <c r="B59" s="8"/>
      <c r="C59" s="8"/>
      <c r="D59" s="8"/>
      <c r="E59" s="8"/>
      <c r="F59" s="8"/>
      <c r="G59" s="8"/>
      <c r="H59" s="8"/>
      <c r="I59" s="8"/>
      <c r="J59" s="8"/>
    </row>
    <row r="60" spans="1:10" x14ac:dyDescent="0.25">
      <c r="A60" s="8"/>
      <c r="B60" s="8"/>
      <c r="C60" s="8"/>
      <c r="D60" s="8"/>
      <c r="E60" s="8"/>
      <c r="F60" s="8"/>
      <c r="G60" s="8"/>
      <c r="H60" s="8"/>
      <c r="I60" s="8"/>
      <c r="J60" s="8"/>
    </row>
  </sheetData>
  <sheetProtection algorithmName="SHA-512" hashValue="4BerPNXYqOtTfpDZV0U0n0aRIHUUVe4p2bkwli2mZpv1NIDTrpklwnF//5o1CPox9tvWJajtsrslT/1fJ0vNQQ==" saltValue="vuMP/gj/zu83CiOj9jEkcg==" spinCount="100000" sheet="1" objects="1" scenarios="1" selectLockedCells="1"/>
  <mergeCells count="13">
    <mergeCell ref="B57:E57"/>
    <mergeCell ref="B51:E51"/>
    <mergeCell ref="B52:E52"/>
    <mergeCell ref="B53:E53"/>
    <mergeCell ref="B54:E54"/>
    <mergeCell ref="B55:E55"/>
    <mergeCell ref="B56:E56"/>
    <mergeCell ref="B7:E7"/>
    <mergeCell ref="B13:E13"/>
    <mergeCell ref="G19:H19"/>
    <mergeCell ref="B43:E43"/>
    <mergeCell ref="B48:E48"/>
    <mergeCell ref="D49:E49"/>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Perceel 1 - Binnendienst</vt:lpstr>
      <vt:lpstr>Perceel 2 - Buitendienst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Jitze Kooistra</dc:creator>
  <cp:lastModifiedBy>Venema, Eelke</cp:lastModifiedBy>
  <dcterms:created xsi:type="dcterms:W3CDTF">2021-04-22T10:15:45Z</dcterms:created>
  <dcterms:modified xsi:type="dcterms:W3CDTF">2024-04-03T14:22:24Z</dcterms:modified>
</cp:coreProperties>
</file>